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0796" windowHeight="11760" tabRatio="862"/>
  </bookViews>
  <sheets>
    <sheet name="доходы" sheetId="1" r:id="rId1"/>
    <sheet name="расходы" sheetId="2" r:id="rId2"/>
    <sheet name="источники" sheetId="3" r:id="rId3"/>
    <sheet name="резервный фонд" sheetId="4" r:id="rId4"/>
  </sheets>
  <externalReferences>
    <externalReference r:id="rId5"/>
  </externalReferences>
  <definedNames>
    <definedName name="_xlnm._FilterDatabase" localSheetId="0" hidden="1">доходы!$A$13:$GF$70</definedName>
    <definedName name="_xlnm._FilterDatabase" localSheetId="1" hidden="1">расходы!$A$6:$N$522</definedName>
    <definedName name="Z_354784A5_404C_43C6_9215_508293194394_.wvu.FilterData" localSheetId="0" hidden="1">доходы!$A$13:$GF$70</definedName>
    <definedName name="Z_354784A5_404C_43C6_9215_508293194394_.wvu.FilterData" localSheetId="1" hidden="1">расходы!$A$6:$N$522</definedName>
    <definedName name="Z_354784A5_404C_43C6_9215_508293194394_.wvu.PrintArea" localSheetId="0" hidden="1">доходы!$A$1:$K$70</definedName>
    <definedName name="Z_354784A5_404C_43C6_9215_508293194394_.wvu.PrintArea" localSheetId="2" hidden="1">источники!$A$1:$G$22</definedName>
    <definedName name="Z_354784A5_404C_43C6_9215_508293194394_.wvu.PrintArea" localSheetId="1" hidden="1">расходы!$A$1:$N$530</definedName>
    <definedName name="Z_354784A5_404C_43C6_9215_508293194394_.wvu.PrintTitles" localSheetId="0" hidden="1">доходы!$12:$13</definedName>
    <definedName name="Z_354784A5_404C_43C6_9215_508293194394_.wvu.PrintTitles" localSheetId="2" hidden="1">источники!$3:$4</definedName>
    <definedName name="Z_354784A5_404C_43C6_9215_508293194394_.wvu.PrintTitles" localSheetId="1" hidden="1">расходы!$4:$5</definedName>
    <definedName name="Z_354784A5_404C_43C6_9215_508293194394_.wvu.Rows" localSheetId="3" hidden="1">'резервный фонд'!$32:$32</definedName>
    <definedName name="Z_6943B490_3070_4625_8DEE_85B509FE6D1B_.wvu.PrintArea" localSheetId="1" hidden="1">расходы!$A$1:$M$516</definedName>
    <definedName name="Z_6943B490_3070_4625_8DEE_85B509FE6D1B_.wvu.PrintTitles" localSheetId="2" hidden="1">источники!$3:$4</definedName>
    <definedName name="Z_6943B490_3070_4625_8DEE_85B509FE6D1B_.wvu.PrintTitles" localSheetId="1" hidden="1">расходы!$4:$5</definedName>
    <definedName name="Z_8E5CDAAA_96D9_497C_8A71_ECC430BA02A8_.wvu.FilterData" localSheetId="0" hidden="1">доходы!$A$13:$GF$70</definedName>
    <definedName name="Z_8F1248FC_EA8E_4DC7_8B97_6406CD1514A9_.wvu.FilterData" localSheetId="0" hidden="1">доходы!$A$13:$GF$70</definedName>
    <definedName name="Z_8F1248FC_EA8E_4DC7_8B97_6406CD1514A9_.wvu.FilterData" localSheetId="1" hidden="1">расходы!$A$6:$N$522</definedName>
    <definedName name="Z_8F1248FC_EA8E_4DC7_8B97_6406CD1514A9_.wvu.PrintArea" localSheetId="0" hidden="1">доходы!$A$1:$K$70</definedName>
    <definedName name="Z_8F1248FC_EA8E_4DC7_8B97_6406CD1514A9_.wvu.PrintArea" localSheetId="2" hidden="1">источники!$A$1:$G$22</definedName>
    <definedName name="Z_8F1248FC_EA8E_4DC7_8B97_6406CD1514A9_.wvu.PrintArea" localSheetId="1" hidden="1">расходы!$A$1:$N$530</definedName>
    <definedName name="Z_8F1248FC_EA8E_4DC7_8B97_6406CD1514A9_.wvu.PrintTitles" localSheetId="0" hidden="1">доходы!$12:$13</definedName>
    <definedName name="Z_8F1248FC_EA8E_4DC7_8B97_6406CD1514A9_.wvu.PrintTitles" localSheetId="2" hidden="1">источники!$3:$4</definedName>
    <definedName name="Z_8F1248FC_EA8E_4DC7_8B97_6406CD1514A9_.wvu.PrintTitles" localSheetId="1" hidden="1">расходы!$4:$5</definedName>
    <definedName name="Z_8F1248FC_EA8E_4DC7_8B97_6406CD1514A9_.wvu.Rows" localSheetId="3" hidden="1">'резервный фонд'!$32:$32</definedName>
    <definedName name="Z_A4D09F0F_4C69_4056_BD3D_99C01656B021_.wvu.PrintTitles" localSheetId="2" hidden="1">источники!$3:$4</definedName>
    <definedName name="Z_A4D09F0F_4C69_4056_BD3D_99C01656B021_.wvu.PrintTitles" localSheetId="1" hidden="1">расходы!$4:$5</definedName>
    <definedName name="Z_B358A58E_8635_4813_99A2_4F1FD4FD075C_.wvu.FilterData" localSheetId="0" hidden="1">доходы!$A$13:$GF$70</definedName>
    <definedName name="Z_B358A58E_8635_4813_99A2_4F1FD4FD075C_.wvu.FilterData" localSheetId="1" hidden="1">расходы!$A$6:$N$522</definedName>
    <definedName name="Z_B358A58E_8635_4813_99A2_4F1FD4FD075C_.wvu.PrintArea" localSheetId="0" hidden="1">доходы!$A$1:$K$70</definedName>
    <definedName name="Z_B358A58E_8635_4813_99A2_4F1FD4FD075C_.wvu.PrintArea" localSheetId="2" hidden="1">источники!$A$1:$G$22</definedName>
    <definedName name="Z_B358A58E_8635_4813_99A2_4F1FD4FD075C_.wvu.PrintArea" localSheetId="1" hidden="1">расходы!$A$1:$N$530</definedName>
    <definedName name="Z_B358A58E_8635_4813_99A2_4F1FD4FD075C_.wvu.PrintTitles" localSheetId="0" hidden="1">доходы!$12:$13</definedName>
    <definedName name="Z_B358A58E_8635_4813_99A2_4F1FD4FD075C_.wvu.PrintTitles" localSheetId="2" hidden="1">источники!$3:$4</definedName>
    <definedName name="Z_B358A58E_8635_4813_99A2_4F1FD4FD075C_.wvu.PrintTitles" localSheetId="1" hidden="1">расходы!$4:$5</definedName>
    <definedName name="Z_B358A58E_8635_4813_99A2_4F1FD4FD075C_.wvu.Rows" localSheetId="3" hidden="1">'резервный фонд'!$32:$32</definedName>
    <definedName name="Z_E5E7247F_434B_4F14_8E65_113AD1B895BC_.wvu.FilterData" localSheetId="1" hidden="1">расходы!$A$6:$N$522</definedName>
    <definedName name="Z_EC1DDABA_87E5_4CA0_BDFA_3176D5C21D42_.wvu.FilterData" localSheetId="0" hidden="1">доходы!$A$13:$GF$70</definedName>
    <definedName name="Z_EC1DDABA_87E5_4CA0_BDFA_3176D5C21D42_.wvu.FilterData" localSheetId="1" hidden="1">расходы!$A$6:$N$522</definedName>
    <definedName name="Z_EC1DDABA_87E5_4CA0_BDFA_3176D5C21D42_.wvu.PrintArea" localSheetId="0" hidden="1">доходы!$A$1:$K$70</definedName>
    <definedName name="Z_EC1DDABA_87E5_4CA0_BDFA_3176D5C21D42_.wvu.PrintArea" localSheetId="2" hidden="1">источники!$A$1:$G$22</definedName>
    <definedName name="Z_EC1DDABA_87E5_4CA0_BDFA_3176D5C21D42_.wvu.PrintArea" localSheetId="1" hidden="1">расходы!$A$1:$N$530</definedName>
    <definedName name="Z_EC1DDABA_87E5_4CA0_BDFA_3176D5C21D42_.wvu.PrintTitles" localSheetId="0" hidden="1">доходы!$12:$13</definedName>
    <definedName name="Z_EC1DDABA_87E5_4CA0_BDFA_3176D5C21D42_.wvu.PrintTitles" localSheetId="2" hidden="1">источники!$3:$4</definedName>
    <definedName name="Z_EC1DDABA_87E5_4CA0_BDFA_3176D5C21D42_.wvu.PrintTitles" localSheetId="1" hidden="1">расходы!$4:$5</definedName>
    <definedName name="Z_EC1DDABA_87E5_4CA0_BDFA_3176D5C21D42_.wvu.Rows" localSheetId="3" hidden="1">'резервный фонд'!$32:$32</definedName>
    <definedName name="алина">#REF!</definedName>
    <definedName name="второй">#REF!</definedName>
    <definedName name="_xlnm.Print_Titles" localSheetId="0">доходы!$12:$13</definedName>
    <definedName name="_xlnm.Print_Titles" localSheetId="2">источники!$3:$4</definedName>
    <definedName name="_xlnm.Print_Titles" localSheetId="1">расходы!$4:$5</definedName>
    <definedName name="квартал">#REF!</definedName>
    <definedName name="Лина" localSheetId="1">#REF!</definedName>
    <definedName name="Лина">#REF!</definedName>
    <definedName name="лист">#REF!</definedName>
    <definedName name="Лист1">#REF!</definedName>
    <definedName name="_xlnm.Print_Area" localSheetId="0">доходы!$A$1:$K$70</definedName>
    <definedName name="_xlnm.Print_Area" localSheetId="2">источники!$A$1:$G$22</definedName>
    <definedName name="_xlnm.Print_Area" localSheetId="1">расходы!$A$1:$N$530</definedName>
    <definedName name="округл">#REF!</definedName>
  </definedNames>
  <calcPr calcId="152511"/>
  <customWorkbookViews>
    <customWorkbookView name="Щербакова Светлана Сергеевна - Личное представление" guid="{B358A58E-8635-4813-99A2-4F1FD4FD075C}" mergeInterval="0" personalView="1" maximized="1" xWindow="-8" yWindow="-8" windowWidth="1936" windowHeight="1056" tabRatio="862" activeSheetId="3"/>
    <customWorkbookView name="Посту Оксана Сергеевна - Личное представление" guid="{6943B490-3070-4625-8DEE-85B509FE6D1B}" mergeInterval="0" personalView="1" maximized="1" xWindow="1" yWindow="1" windowWidth="1916" windowHeight="813" activeSheetId="3"/>
    <customWorkbookView name="Кислинская Виолетта Витальевна - Личное представление" guid="{A4D09F0F-4C69-4056-BD3D-99C01656B021}" mergeInterval="0" personalView="1" maximized="1" xWindow="-8" yWindow="-8" windowWidth="1936" windowHeight="1056" activeSheetId="1"/>
    <customWorkbookView name="Мищук Софья Александровна - Личное представление" guid="{8F1248FC-EA8E-4DC7-8B97-6406CD1514A9}" mergeInterval="0" personalView="1" maximized="1" xWindow="-8" yWindow="-8" windowWidth="1936" windowHeight="1056" tabRatio="862" activeSheetId="1"/>
    <customWorkbookView name="Филатова Анна Витальевна - Личное представление" guid="{354784A5-404C-43C6-9215-508293194394}" mergeInterval="0" personalView="1" maximized="1" xWindow="-8" yWindow="-8" windowWidth="1936" windowHeight="1056" tabRatio="862" activeSheetId="2"/>
    <customWorkbookView name="Хотина Кристина Игоревна - Личное представление" guid="{EC1DDABA-87E5-4CA0-BDFA-3176D5C21D42}" mergeInterval="0" personalView="1" xWindow="1952" yWindow="32" windowWidth="1842" windowHeight="953" tabRatio="862" activeSheetId="5"/>
  </customWorkbookViews>
</workbook>
</file>

<file path=xl/calcChain.xml><?xml version="1.0" encoding="utf-8"?>
<calcChain xmlns="http://schemas.openxmlformats.org/spreadsheetml/2006/main">
  <c r="I21" i="4" l="1"/>
  <c r="G11" i="4"/>
  <c r="G12" i="4"/>
  <c r="G13" i="4"/>
  <c r="G14" i="4"/>
  <c r="G15" i="4"/>
  <c r="G16" i="4"/>
  <c r="G17" i="4"/>
  <c r="G18" i="4"/>
  <c r="G19" i="4"/>
  <c r="G20" i="4"/>
  <c r="C11" i="4"/>
  <c r="C9" i="4" s="1"/>
  <c r="I20" i="4" l="1"/>
  <c r="J525" i="2"/>
  <c r="J524" i="2"/>
  <c r="I19" i="4" l="1"/>
  <c r="I18" i="4" s="1"/>
  <c r="I17" i="4" l="1"/>
  <c r="I16" i="4" s="1"/>
  <c r="I15" i="4" l="1"/>
  <c r="I14" i="4" s="1"/>
  <c r="I13" i="4" l="1"/>
  <c r="I12" i="4"/>
  <c r="I11" i="4" l="1"/>
  <c r="I10" i="4" s="1"/>
  <c r="M6" i="2" l="1"/>
  <c r="N6" i="2" l="1"/>
  <c r="G21" i="4" l="1"/>
  <c r="D21" i="4"/>
  <c r="E21" i="4" s="1"/>
  <c r="E20" i="4"/>
  <c r="E19" i="4"/>
  <c r="I9" i="4"/>
  <c r="D18" i="4"/>
  <c r="E18" i="4" s="1"/>
  <c r="E17" i="4"/>
  <c r="J16" i="4"/>
  <c r="D16" i="4"/>
  <c r="C16" i="4"/>
  <c r="D15" i="4"/>
  <c r="C15" i="4"/>
  <c r="D14" i="4"/>
  <c r="C14" i="4"/>
  <c r="D13" i="4"/>
  <c r="C13" i="4"/>
  <c r="D12" i="4"/>
  <c r="C12" i="4"/>
  <c r="G10" i="4"/>
  <c r="D10" i="4"/>
  <c r="E10" i="4" s="1"/>
  <c r="H9" i="4"/>
  <c r="J19" i="4" l="1"/>
  <c r="E13" i="4"/>
  <c r="J13" i="4" s="1"/>
  <c r="J17" i="4"/>
  <c r="J18" i="4"/>
  <c r="J10" i="4"/>
  <c r="J20" i="4"/>
  <c r="E12" i="4"/>
  <c r="J12" i="4" s="1"/>
  <c r="J21" i="4"/>
  <c r="G9" i="4"/>
  <c r="E14" i="4"/>
  <c r="J14" i="4" s="1"/>
  <c r="D11" i="4"/>
  <c r="E15" i="4"/>
  <c r="J15" i="4" s="1"/>
  <c r="E11" i="4" l="1"/>
  <c r="J11" i="4" s="1"/>
  <c r="D9" i="4"/>
  <c r="F9" i="4" l="1"/>
  <c r="E9" i="4"/>
  <c r="J9" i="4" s="1"/>
</calcChain>
</file>

<file path=xl/sharedStrings.xml><?xml version="1.0" encoding="utf-8"?>
<sst xmlns="http://schemas.openxmlformats.org/spreadsheetml/2006/main" count="2839" uniqueCount="441">
  <si>
    <t>Наименование показателя</t>
  </si>
  <si>
    <t>Код строки</t>
  </si>
  <si>
    <t>Код расхода
по бюджетной классификации</t>
  </si>
  <si>
    <t>Утвержденные 
бюджетные 
назначения</t>
  </si>
  <si>
    <t>Исполнено</t>
  </si>
  <si>
    <t>Неисполненные назначения</t>
  </si>
  <si>
    <t>% исполнения к годовому плану</t>
  </si>
  <si>
    <t>Расходы бюджета - всего</t>
  </si>
  <si>
    <t>в том числе:</t>
  </si>
  <si>
    <t>х</t>
  </si>
  <si>
    <t>0100</t>
  </si>
  <si>
    <t>0102</t>
  </si>
  <si>
    <t>100</t>
  </si>
  <si>
    <t>120</t>
  </si>
  <si>
    <t>121</t>
  </si>
  <si>
    <t>122</t>
  </si>
  <si>
    <t>0103</t>
  </si>
  <si>
    <t>200</t>
  </si>
  <si>
    <t>240</t>
  </si>
  <si>
    <t>244</t>
  </si>
  <si>
    <t>0104</t>
  </si>
  <si>
    <t>243</t>
  </si>
  <si>
    <t>0106</t>
  </si>
  <si>
    <t>0111</t>
  </si>
  <si>
    <t>800</t>
  </si>
  <si>
    <t>870</t>
  </si>
  <si>
    <t>0113</t>
  </si>
  <si>
    <t>110</t>
  </si>
  <si>
    <t>111</t>
  </si>
  <si>
    <t>112</t>
  </si>
  <si>
    <t>400</t>
  </si>
  <si>
    <t>410</t>
  </si>
  <si>
    <t>414</t>
  </si>
  <si>
    <t>600</t>
  </si>
  <si>
    <t>610</t>
  </si>
  <si>
    <t>611</t>
  </si>
  <si>
    <t>612</t>
  </si>
  <si>
    <t>630</t>
  </si>
  <si>
    <t>0300</t>
  </si>
  <si>
    <t>0309</t>
  </si>
  <si>
    <t>0400</t>
  </si>
  <si>
    <t>0408</t>
  </si>
  <si>
    <t>810</t>
  </si>
  <si>
    <t>0409</t>
  </si>
  <si>
    <t>0412</t>
  </si>
  <si>
    <t>0500</t>
  </si>
  <si>
    <t>0501</t>
  </si>
  <si>
    <t>0502</t>
  </si>
  <si>
    <t>0503</t>
  </si>
  <si>
    <t>0505</t>
  </si>
  <si>
    <t>300</t>
  </si>
  <si>
    <t>0700</t>
  </si>
  <si>
    <t>0701</t>
  </si>
  <si>
    <t>620</t>
  </si>
  <si>
    <t>621</t>
  </si>
  <si>
    <t>622</t>
  </si>
  <si>
    <t>0702</t>
  </si>
  <si>
    <t>0707</t>
  </si>
  <si>
    <t>320</t>
  </si>
  <si>
    <t>321</t>
  </si>
  <si>
    <t>0709</t>
  </si>
  <si>
    <t>0800</t>
  </si>
  <si>
    <t>0801</t>
  </si>
  <si>
    <t>0804</t>
  </si>
  <si>
    <t>1000</t>
  </si>
  <si>
    <t>1001</t>
  </si>
  <si>
    <t>1003</t>
  </si>
  <si>
    <t>310</t>
  </si>
  <si>
    <t>313</t>
  </si>
  <si>
    <t>322</t>
  </si>
  <si>
    <t>1004</t>
  </si>
  <si>
    <t>1006</t>
  </si>
  <si>
    <t>1100</t>
  </si>
  <si>
    <t>1101</t>
  </si>
  <si>
    <t>1102</t>
  </si>
  <si>
    <t>1105</t>
  </si>
  <si>
    <t>1200</t>
  </si>
  <si>
    <t>1202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</si>
  <si>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</si>
  <si>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</si>
  <si>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</si>
  <si>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</si>
  <si>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</si>
  <si>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</si>
  <si>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</si>
  <si>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</si>
  <si>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</si>
  <si>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</si>
  <si>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</si>
  <si>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</si>
  <si>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Иные бюджетные ассигнования</t>
  </si>
  <si>
    <t>Резервные средства</t>
  </si>
  <si>
    <t>Другие общегосударственные вопросы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</si>
  <si>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</si>
  <si>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</si>
  <si>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</si>
  <si>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</si>
  <si>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</si>
  <si>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</si>
  <si>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</si>
  <si>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</si>
  <si>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</si>
  <si>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</si>
  <si>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НАЦИОНАЛЬНАЯ БЕЗОПАСНОСТЬ И ПРАВООХРАНИТЕЛЬНАЯ ДЕЯТЕЛЬНОСТЬ</t>
  </si>
  <si>
    <t>НАЦИОНАЛЬНАЯ ЭКОНОМИКА</t>
  </si>
  <si>
    <t>Транспорт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</si>
  <si>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</si>
  <si>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</si>
  <si>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</si>
  <si>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</si>
  <si>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</si>
  <si>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</si>
  <si>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</si>
  <si>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</si>
  <si>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Социальное обеспечение и иные выплаты населению</t>
  </si>
  <si>
    <t>ОБРАЗОВАНИЕ</t>
  </si>
  <si>
    <t>Дошкольное образование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</si>
  <si>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</si>
  <si>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</si>
  <si>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</si>
  <si>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Общее образование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</si>
  <si>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</si>
  <si>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</si>
  <si>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</si>
  <si>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</si>
  <si>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</si>
  <si>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</si>
  <si>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</si>
  <si>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</si>
  <si>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</si>
  <si>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</si>
  <si>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</si>
  <si>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</si>
  <si>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</si>
  <si>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</si>
  <si>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</si>
  <si>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</si>
  <si>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</si>
  <si>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</si>
  <si>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000</t>
  </si>
  <si>
    <t>00 0 00 00000</t>
  </si>
  <si>
    <t>Результат исполнения бюджета (дефицит/профицит)</t>
  </si>
  <si>
    <t>2. Расходы бюджета</t>
  </si>
  <si>
    <t>Утвержденные бюджетные 
назначения</t>
  </si>
  <si>
    <t>Доходы бюджета - всего</t>
  </si>
  <si>
    <t>010</t>
  </si>
  <si>
    <t xml:space="preserve">Единица измерения: тыс. руб. </t>
  </si>
  <si>
    <t xml:space="preserve">  3. Источники финансирования дефицита бюджета</t>
  </si>
  <si>
    <t>Код источника финансирования
дефицита бюджета
по бюджетной классификации</t>
  </si>
  <si>
    <t xml:space="preserve">в том числе: </t>
  </si>
  <si>
    <t>099 01 00 00 00 00 0000 000</t>
  </si>
  <si>
    <t>из них: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</si>
  <si>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</si>
  <si>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</si>
  <si>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</si>
  <si>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</si>
  <si>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</si>
  <si>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</si>
  <si>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</si>
  <si>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</si>
  <si>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</si>
  <si>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</si>
  <si>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</si>
  <si>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</si>
  <si>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ИСТОЧНИКИ ВНУТРЕННЕГО ФИНАНСИРОВАНИЯ ДЕФИЦИТОВ  БЮДЖЕТОВ</t>
  </si>
  <si>
    <t>099 01 02 00 00 00 0000 000</t>
  </si>
  <si>
    <t>099 01 02 00 00 00 0000 700</t>
  </si>
  <si>
    <t>099 01 02 00 00 04 0000 710</t>
  </si>
  <si>
    <t>099 01 05 00 00 00 0000 000</t>
  </si>
  <si>
    <t>099 01 05 00 00 00 0000 500</t>
  </si>
  <si>
    <t>099 01 05 02 00 00 0000 500</t>
  </si>
  <si>
    <t>099 01 05 02 01 00 0000 510</t>
  </si>
  <si>
    <t>099 01 05 02 01 04 0000 510</t>
  </si>
  <si>
    <t>099 01 05 00 00 00 0000 600</t>
  </si>
  <si>
    <t>099 01 05 02 00 00 0000 600</t>
  </si>
  <si>
    <t>099 01 05 02 01 00 0000 610</t>
  </si>
  <si>
    <t>099 01 05 02 01 04 0000 610</t>
  </si>
  <si>
    <t>000 1 00 00 00 0 00 0 000 000</t>
  </si>
  <si>
    <t>182 1 01 01 00 0 00 0 000 110</t>
  </si>
  <si>
    <t>Налог на прибыль организаций</t>
  </si>
  <si>
    <t>182 1 01 02 00 0 01 0 000 110</t>
  </si>
  <si>
    <t xml:space="preserve">Налог на доходы физических лиц  </t>
  </si>
  <si>
    <t>000 1 03 00 00 0 00 0 000 000</t>
  </si>
  <si>
    <t xml:space="preserve">НАЛОГОВЫЕ И НЕНАЛОГОВЫЕ ДОХОДЫ </t>
  </si>
  <si>
    <t xml:space="preserve">НАЛОГИ НА ПРИБЫЛЬ, ДОХОДЫ     </t>
  </si>
  <si>
    <t>НАЛОГИ НА ТОВАРЫ (РАБОТЫ, УСЛУГИ), РЕАЛИЗУЕМЫЕ НА ТЕРРИТОРИИ РОССИЙСКОЙ ФЕДЕРАЦИИ</t>
  </si>
  <si>
    <t>100 1 03 02 00 0 01 0 000 110</t>
  </si>
  <si>
    <t>Акцизы по подакцизным товарам (продукции), производимым на территории Российской Федерации</t>
  </si>
  <si>
    <t xml:space="preserve">НАЛОГИ НА СОВОКУПНЫЙ ДОХОД   </t>
  </si>
  <si>
    <t>182 1 05 02 00 0 02 0 000 110</t>
  </si>
  <si>
    <t>Единый налог на вмененный доход для отдельных видов деятельности</t>
  </si>
  <si>
    <t>Единый сельскохозяйственный налог</t>
  </si>
  <si>
    <t>182 1 05 03 00 0 01 0 000 110</t>
  </si>
  <si>
    <t>Налог, взимаемый в связи с применением патентной системы налогообложения</t>
  </si>
  <si>
    <t>182 1 05 04 00 0 02 0 000 110</t>
  </si>
  <si>
    <t xml:space="preserve">НАЛОГИ НА ИМУЩЕСТВО </t>
  </si>
  <si>
    <t xml:space="preserve">Налог на имущество физических лиц  </t>
  </si>
  <si>
    <t>182 1 06 01 00 0 00 0 000 110</t>
  </si>
  <si>
    <t>Земельный налог</t>
  </si>
  <si>
    <t>182 1 06 06 00 0 00 0 000 110</t>
  </si>
  <si>
    <t>ГОСУДАРСТВЕННАЯ ПОШЛИНА</t>
  </si>
  <si>
    <t>000 1 08 00 00 0 00 0 000 000</t>
  </si>
  <si>
    <t>Государственная пошлина по делам, рассматриваемым в судах общей юрисдикции, мировыми судьями</t>
  </si>
  <si>
    <t>000 1 08 07 00 0 01 0 000 110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</si>
  <si>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</si>
  <si>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</si>
  <si>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000 1 11 00 00 0 00 0 000 000</t>
  </si>
  <si>
    <t>000 1 11 05 00 0 00 0 000 120</t>
  </si>
  <si>
    <t>000 1 11 05 01 0 00 0 000 120</t>
  </si>
  <si>
    <t>000 1 11 05 02 0 00 0 000 120</t>
  </si>
  <si>
    <t>000 1 11 05 03 0 00 0 000 120</t>
  </si>
  <si>
    <t>000 1 11 05 07 0 00 0 000 120</t>
  </si>
  <si>
    <t>000 1 11 09 00 0 00 0 000 120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</si>
  <si>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</si>
  <si>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000 1 12 00 00 0 00 0 000 000</t>
  </si>
  <si>
    <t>048 1 12 01 00 0 01 0 000 120</t>
  </si>
  <si>
    <t>Плата за негативное воздействие на окружающую среду</t>
  </si>
  <si>
    <t>Плата за выбросы загрязняющих  веществ в атмосферный воздух стационарными объектами</t>
  </si>
  <si>
    <t>048 1 12 01 01 0 01 0 000 120</t>
  </si>
  <si>
    <t>048 1 12 01 03 0 01 0 000 120</t>
  </si>
  <si>
    <t>048 1 12 01 04 0 01 0 000 120</t>
  </si>
  <si>
    <t xml:space="preserve">Плата за размещение отходов производства и потребления     </t>
  </si>
  <si>
    <t>000 1 13 00 00 0 00 0 000 000</t>
  </si>
  <si>
    <t xml:space="preserve">ДОХОДЫ ОТ ПРОДАЖИ МАТЕРИАЛЬНЫХ И НЕМАТЕРИАЛЬНЫХ АКТИВОВ </t>
  </si>
  <si>
    <t>000 1 14 00 00 0 00 0 000 000</t>
  </si>
  <si>
    <t>000 1 14 02 00 0 00 0 000 410</t>
  </si>
  <si>
    <t>000 1 14 06 00 0 00 0 000 430</t>
  </si>
  <si>
    <t>000 1 16 00 00 0 00 0 000 000</t>
  </si>
  <si>
    <t>ПРОЧИЕ НЕНАЛОГОВЫЕ ДОХОДЫ</t>
  </si>
  <si>
    <t>000 1 17 00 00 0 00 0 000 000</t>
  </si>
  <si>
    <t xml:space="preserve">БЕЗВОЗМЕЗДНЫЕ ПОСТУПЛЕНИЯ      </t>
  </si>
  <si>
    <t>000 2 00 00 00 0 00 0 000 000</t>
  </si>
  <si>
    <t xml:space="preserve">БЕЗВОЗМЕЗДНЫЕ ПОСТУПЛЕНИЯ ОТ ДРУГИХ БЮДЖЕТОВ БЮДЖЕТНОЙ СИСТЕМЫ РОССИЙСКОЙ ФЕДЕРАЦИИ  </t>
  </si>
  <si>
    <t>000 2 02 00 00 0 00 0 000 000</t>
  </si>
  <si>
    <t>Прочие субсидии</t>
  </si>
  <si>
    <t>Код дохода по бюджетной классификации</t>
  </si>
  <si>
    <t>-</t>
  </si>
  <si>
    <t>1. Доходы бюджета</t>
  </si>
  <si>
    <t>Кредиторская задолженность</t>
  </si>
  <si>
    <t>Дебиторская задолженность</t>
  </si>
  <si>
    <t>129</t>
  </si>
  <si>
    <t>119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</si>
  <si>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</si>
  <si>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</si>
  <si>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</si>
  <si>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0703</t>
  </si>
  <si>
    <t>Дополнительное образование детей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</si>
  <si>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</si>
  <si>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</si>
  <si>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099 01 02 00 00 00 0000 800</t>
  </si>
  <si>
    <t>099 01 02 00 00 04 0000 810</t>
  </si>
  <si>
    <t xml:space="preserve">Субсидии бюджетам бюджетной системы Российской Федерации (межбюджетные субсидии)  </t>
  </si>
  <si>
    <t xml:space="preserve">Субвенции бюджетам бюджетной системы Российской Федерации </t>
  </si>
  <si>
    <t>000 2 04 00 00 0 00 0 000 000</t>
  </si>
  <si>
    <t>000 2 19 00 00 0 00 0 000 000</t>
  </si>
  <si>
    <t>000 1 01 00 00 0 00 0 000 000</t>
  </si>
  <si>
    <t>000 1 05 00 00 0 00 0 000 000</t>
  </si>
  <si>
    <t>000 1 06 00 00 0 00 0 000 000</t>
  </si>
  <si>
    <t>000 1 08 03 00 0 01 0 000 110</t>
  </si>
  <si>
    <t>Доходы от продажи земельных участков, находящихся в государственной и муниципальной собственности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</si>
  <si>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</si>
  <si>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</si>
  <si>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850</t>
  </si>
  <si>
    <t>Уплата иных платежей</t>
  </si>
  <si>
    <t>853</t>
  </si>
  <si>
    <t>Исполнение судебных актов</t>
  </si>
  <si>
    <t>830</t>
  </si>
  <si>
    <t>831</t>
  </si>
  <si>
    <t>Уплата прочих налогов, сборов</t>
  </si>
  <si>
    <t>852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</si>
  <si>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</si>
  <si>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Субсидии гражданам на приобретение жилья</t>
  </si>
  <si>
    <t>Иные межбюджетные трансферты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</si>
  <si>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</si>
  <si>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</si>
  <si>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350</t>
  </si>
  <si>
    <t>Премии и гранты</t>
  </si>
  <si>
    <t>340</t>
  </si>
  <si>
    <t>Стипендии</t>
  </si>
  <si>
    <t>813</t>
  </si>
  <si>
    <t>811</t>
  </si>
  <si>
    <t>633</t>
  </si>
  <si>
    <t xml:space="preserve">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</si>
  <si>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>Субсидии (гранты в форме субсидий), не подлежащие казначейскому сопровождению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</si>
  <si>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</si>
  <si>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</si>
  <si>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</si>
  <si>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</si>
  <si>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000 2 02 20 00 0 00 0 000 150</t>
  </si>
  <si>
    <t>000 2 02 29 99 9 00 0 000 150</t>
  </si>
  <si>
    <t>000 2 02 30 00 0 00 0 000 150</t>
  </si>
  <si>
    <t>000 2 02 40 00 0 00 0 000 150</t>
  </si>
  <si>
    <t>Субсидии бюджетам на реализацию программ формирования современной городской среды</t>
  </si>
  <si>
    <t>000 2 18 00 00 0 00 0 000 150</t>
  </si>
  <si>
    <t>0603</t>
  </si>
  <si>
    <t>0600</t>
  </si>
  <si>
    <t>Охрана объектов растительного и животного мира и среды их обитания</t>
  </si>
  <si>
    <t>ОХРАНА ОКРУЖАЮЩЕЙ СРЕДЫ</t>
  </si>
  <si>
    <t>1201</t>
  </si>
  <si>
    <t>Телевидение и радиовещание</t>
  </si>
  <si>
    <t xml:space="preserve">Плата за сбросы загрязняющих веществ в водные объекты   </t>
  </si>
  <si>
    <t>ДОХОДЫ ОТ ОКАЗАНИЯ ПЛАТНЫХ УСЛУГ И КОМПЕНСАЦИИ ЗАТРАТ ГОСУДАРСТВА</t>
  </si>
  <si>
    <t>000 2 04 04 00 0 04 0 000 150</t>
  </si>
  <si>
    <t>Налог, взимаемый в связи с применением упрощенной системы налогообложения</t>
  </si>
  <si>
    <t>182 1 05 01 00 0 00 0 000 110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</si>
  <si>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</si>
  <si>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000 1 08 04 00 0 01 0 000 110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</si>
  <si>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</si>
  <si>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000 1 11 05 31 0 00 0 000 120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</si>
  <si>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</si>
  <si>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000 2 02 25 30 4 00 0 000 150</t>
  </si>
  <si>
    <t>Закупка энергетических ресурсов для обеспечения государственных (муниципальных) нужд</t>
  </si>
  <si>
    <t>247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</si>
  <si>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</si>
  <si>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</si>
  <si>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0705</t>
  </si>
  <si>
    <t>Профессиональная подготовка, переподготовка и повышение квалификации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</si>
  <si>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</si>
  <si>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Иные выплаты населению</t>
  </si>
  <si>
    <t>360</t>
  </si>
  <si>
    <t>323</t>
  </si>
  <si>
    <t>Приобретение товаров, работ, услуг в пользу граждан в целях их социального обеспечения</t>
  </si>
  <si>
    <t>312</t>
  </si>
  <si>
    <t>0602</t>
  </si>
  <si>
    <t>0605</t>
  </si>
  <si>
    <t>Сбор, удаление отходов и очистка сточных вод</t>
  </si>
  <si>
    <t>Другие вопросы в области охраны окружающей среды</t>
  </si>
  <si>
    <t>Иные пенсии, социальные доплаты к пенсиям</t>
  </si>
  <si>
    <t>000 1 11 05 32 0 00 0 000 120</t>
  </si>
  <si>
    <t>Субсидии бюджетам на поддержку отрасли культуры</t>
  </si>
  <si>
    <t>0314</t>
  </si>
  <si>
    <t>Другие вопросы в области национальной безопасности и правоохранительной деятельности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</si>
  <si>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</si>
  <si>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</si>
  <si>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об использовании бюджетных ассигнований резервного фонда Администрации города Норильска</t>
  </si>
  <si>
    <t>СВОД</t>
  </si>
  <si>
    <t>руб.</t>
  </si>
  <si>
    <t>№ п/п</t>
  </si>
  <si>
    <t>Фактическое исполнение с начала года (с учетом возврата)</t>
  </si>
  <si>
    <t>Остаток</t>
  </si>
  <si>
    <t>% исполнения</t>
  </si>
  <si>
    <t>Распоряжения без финансирования</t>
  </si>
  <si>
    <t>Проекты Распоряжений, находящиеся на согласовании</t>
  </si>
  <si>
    <t>Документы, находящиеся в работе</t>
  </si>
  <si>
    <t>Общий остаток ассигнований</t>
  </si>
  <si>
    <t>5=3-4</t>
  </si>
  <si>
    <t xml:space="preserve">6=4/3, % </t>
  </si>
  <si>
    <t>10=5-7-8-9</t>
  </si>
  <si>
    <t>Общий итог:</t>
  </si>
  <si>
    <t xml:space="preserve">1. 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</si>
  <si>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предупреждению чрезвычайных ситуаций, на организацию мероприятий, проводимых городским штабом «Шторм» в период особых метеорологических условий, возникающих на территории муниципального образования город Норильск и других мероприятий чрезвычайного характера</t>
  </si>
  <si>
    <t xml:space="preserve">2. </t>
  </si>
  <si>
    <t>Мероприятия, носящие единовременный характер и не предусмотренные в бюджете города, в том числе:</t>
  </si>
  <si>
    <t>2.1.</t>
  </si>
  <si>
    <t xml:space="preserve"> - организация и проведение конкурсов, фестивалей, концертов, юбилейных, праздничных, иных мероприятий, имеющих важное общественное и (или) социально-экономическое значение для города</t>
  </si>
  <si>
    <t>2.2.</t>
  </si>
  <si>
    <t xml:space="preserve"> - организация и проведение встреч, симпозиумов, выставок, семинаров, иных мероприятий по проблемам местного значения, вопросам, имеющим значение для города</t>
  </si>
  <si>
    <t>2.3.</t>
  </si>
  <si>
    <t xml:space="preserve"> - организация, проведение спортивных соревнований и иных спортивных мероприятий; обеспечение участия в спортивных соревнованиях и иных спортивных мероприятиях воспитанников (учащихся) муниципальных учреждений муниципального образования город Норильск, спортсменов и спортивных команд от муниципального образования город Норильск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</si>
  <si>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2.4.</t>
  </si>
  <si>
    <t xml:space="preserve"> - обеспечение отдыха, оздоровления и занятости детей в каникулярный период (включая оплату проезда к месту отдыха, оздоровления, занятости и обратно)</t>
  </si>
  <si>
    <t>2.5.</t>
  </si>
  <si>
    <t xml:space="preserve"> - обеспечение участия отдельных граждан и коллективов, осуществляющих свою деятельность на территории муниципального образования город Норильск, в конкурсах, фестивалях, концертах, научно-технических или творческих мероприятиях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</si>
  <si>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2.6.</t>
  </si>
  <si>
    <t xml:space="preserve"> - оказание отдельным гражданам материальной помощи (рассматривается при условии, если обращение подано в срок не позднее шести месяцев со дня наступления соответствующего случая, являющегося причиной для обращения об оказании материальной помощи)</t>
  </si>
  <si>
    <t>2.7.</t>
  </si>
  <si>
    <t xml:space="preserve"> - поощрение отличившихся граждан, работников органов местного самоуправления и иных организаций, осуществляющих деятельность на территории муниципального образования город Норильск</t>
  </si>
  <si>
    <t>2.8.</t>
  </si>
  <si>
    <t xml:space="preserve"> - поощрение участников конкурсов</t>
  </si>
  <si>
    <t>2.9.</t>
  </si>
  <si>
    <t xml:space="preserve"> - прочие мероприятия, носящие единовременный характер</t>
  </si>
  <si>
    <t xml:space="preserve">3. </t>
  </si>
  <si>
    <t>Предоставление дополнительной помощи (субсидии) на проведение капитального ремонта общего имущества в многоквартирных домах муниципального образования город Норильск при возникновении неотложной необходимости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</si>
  <si>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</si>
  <si>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000 2 02 25 11 3 00 0 000 150</t>
  </si>
  <si>
    <t>Численность работников, содержащихся за счет средств местного бюджета, шт. ед.</t>
  </si>
  <si>
    <t>численность работников муниципальных учреждений, шт. ед.</t>
  </si>
  <si>
    <t>численность муниципальных служащих, шт. ед.</t>
  </si>
  <si>
    <t xml:space="preserve">распоряжением Администрации города Норильска 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</si>
  <si>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</si>
  <si>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</si>
  <si>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000 2 19 00 00 0 04 0 000 150</t>
  </si>
  <si>
    <t>0410</t>
  </si>
  <si>
    <t>113</t>
  </si>
  <si>
    <t>1300</t>
  </si>
  <si>
    <t>1301</t>
  </si>
  <si>
    <t>700</t>
  </si>
  <si>
    <t>Закупка товаров, работ и услуг в целях капитального ремонта государственного (муниципального) имущества</t>
  </si>
  <si>
    <t>Иные выплаты учреждений привлекаемым лицам</t>
  </si>
  <si>
    <t>Обслуживание государственного (муниципального) долга</t>
  </si>
  <si>
    <t>Обслуживание муниципального долга</t>
  </si>
  <si>
    <t>614</t>
  </si>
  <si>
    <t>615</t>
  </si>
  <si>
    <t>624</t>
  </si>
  <si>
    <t>625</t>
  </si>
  <si>
    <t>635</t>
  </si>
  <si>
    <t>816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</si>
  <si>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</si>
  <si>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</si>
  <si>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</si>
  <si>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</si>
  <si>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8=4-6</t>
  </si>
  <si>
    <t>10=6/4</t>
  </si>
  <si>
    <t>9=5-7</t>
  </si>
  <si>
    <t>11=7/5</t>
  </si>
  <si>
    <t xml:space="preserve">Отчет об исполнении бюджета муниципального образования город Норильск      
</t>
  </si>
  <si>
    <r>
      <t>Периодичность: месячная</t>
    </r>
    <r>
      <rPr>
        <u/>
        <sz val="11"/>
        <rFont val="Times New Roman"/>
        <family val="1"/>
        <charset val="204"/>
      </rPr>
      <t>,</t>
    </r>
    <r>
      <rPr>
        <b/>
        <sz val="11"/>
        <rFont val="Times New Roman"/>
        <family val="1"/>
        <charset val="204"/>
      </rPr>
      <t xml:space="preserve"> </t>
    </r>
    <r>
      <rPr>
        <b/>
        <u/>
        <sz val="11"/>
        <rFont val="Times New Roman"/>
        <family val="1"/>
        <charset val="204"/>
      </rPr>
      <t>квартальная</t>
    </r>
    <r>
      <rPr>
        <sz val="11"/>
        <rFont val="Times New Roman"/>
        <family val="1"/>
        <charset val="204"/>
      </rPr>
      <t>, годовая</t>
    </r>
  </si>
  <si>
    <t>000 2 02 25 51 9 00 0 000 150</t>
  </si>
  <si>
    <t>000 2 02 25 55 5 00 0 000 150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</si>
  <si>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</si>
  <si>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</si>
  <si>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</si>
  <si>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</si>
  <si>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ПЛАТЕЖИ ПРИ ПОЛЬЗОВАНИИ ПРИРОДНЫМИ РЕСУРСАМИ 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</si>
  <si>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</si>
  <si>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ШТРАФЫ, САНКЦИИ, ВОЗМЕЩЕНИЕ УЩЕРБА   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</si>
  <si>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</si>
  <si>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</si>
  <si>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000 2 18 00 00 0 00 0 000 000</t>
  </si>
  <si>
    <t>0105</t>
  </si>
  <si>
    <t>4. ОТЧЕТ</t>
  </si>
  <si>
    <t>ИСТОЧНИКИ ФИНАНСИРОВАНИЯ ДЕФИЦИТОВ  БЮДЖЕТОВ - всего</t>
  </si>
  <si>
    <t>Судебная система</t>
  </si>
  <si>
    <t>по состоянию на 01 июля 2024 года</t>
  </si>
  <si>
    <t>000 2 02 25 49 7 00 0 000 150</t>
  </si>
  <si>
    <t>Субсидии бюджетам городских округов на реализацию мероприятий по обеспечению жильем молодых семей</t>
  </si>
  <si>
    <t>Закупка товаров, работ, услуг в целях капитального ремонта государственного (муниципального) имущества</t>
  </si>
  <si>
    <t>Субсидии некоммерческим организациям (за исключением государственных (муниципальных) учреждений)</t>
  </si>
  <si>
    <t>Защита населения и территории от чрезвычайных ситуаций природного и техногенного характера, гражданская оборона</t>
  </si>
  <si>
    <t>Молодежная политика и оздоровление детей</t>
  </si>
  <si>
    <t>Иные выплаты государственных (муниципальных) органов привлекаемым лицам</t>
  </si>
  <si>
    <r>
      <rPr>
        <b/>
        <sz val="8"/>
        <rFont val="Times New Roman"/>
        <family val="1"/>
        <charset val="204"/>
      </rPr>
      <t>Резервный фонд</t>
    </r>
    <r>
      <rPr>
        <sz val="8"/>
        <rFont val="Times New Roman"/>
        <family val="1"/>
        <charset val="204"/>
      </rPr>
      <t xml:space="preserve">
(Постановление от 28.05.2008 № 1535 "О резервном фонде Администрации города Норильска" и Порядок использования средств резервного фонда Администрации города Норильска)</t>
    </r>
  </si>
  <si>
    <r>
      <t>Утвержденные ассигнования на 2024год</t>
    </r>
    <r>
      <rPr>
        <b/>
        <sz val="14"/>
        <rFont val="Times New Roman"/>
        <family val="1"/>
        <charset val="204"/>
      </rPr>
      <t>*</t>
    </r>
  </si>
  <si>
    <t>из них за II квартал
бюджетные 
назначения</t>
  </si>
  <si>
    <t xml:space="preserve">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</si>
  <si>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r>
      <t xml:space="preserve">по состоянию на </t>
    </r>
    <r>
      <rPr>
        <b/>
        <i/>
        <sz val="10"/>
        <rFont val="Arial Cyr"/>
        <charset val="204"/>
      </rPr>
      <t xml:space="preserve">"01" июля 2024 г. </t>
    </r>
  </si>
  <si>
    <t>из них за II квартал</t>
  </si>
  <si>
    <t>% исполнения по результатам II квартала</t>
  </si>
  <si>
    <t>ОБСЛУЖИВАНИЕ ГОСУДАРСТВЕННОГО (МУНИЦИПАЛЬНОГО) ДОЛГА</t>
  </si>
  <si>
    <t>УТВЕРЖДЕН</t>
  </si>
  <si>
    <t>от 29.07.2024 № 5331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</si>
</sst>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0.0%"/>
    <numFmt numFmtId="166" formatCode="_-* #,##0.0_р_._-;\-* #,##0.0_р_._-;_-* &quot;-&quot;?_р_._-;_-@_-"/>
    <numFmt numFmtId="167" formatCode="#,##0.0"/>
    <numFmt numFmtId="168" formatCode="?"/>
    <numFmt numFmtId="169" formatCode="_-* #,##0.00_р_._-;\-* #,##0.00_р_._-;_-* &quot;-&quot;_р_._-;_-@_-"/>
    <numFmt numFmtId="170" formatCode="_-* #,##0.0\ _₽_-;\-* #,##0.0\ _₽_-;_-* &quot;-&quot;?\ _₽_-;_-@_-"/>
  </numFmts>
  <fonts count="4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i/>
      <u/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4"/>
      <name val="Arial Cyr"/>
      <charset val="204"/>
    </font>
    <font>
      <sz val="7"/>
      <name val="Arial Cyr"/>
      <charset val="204"/>
    </font>
    <font>
      <b/>
      <sz val="8"/>
      <color indexed="12"/>
      <name val="Arial Cyr"/>
      <charset val="204"/>
    </font>
    <font>
      <b/>
      <sz val="8"/>
      <color indexed="61"/>
      <name val="Arial Cyr"/>
      <charset val="204"/>
    </font>
    <font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8"/>
      <color indexed="12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5" fillId="0" borderId="0"/>
    <xf numFmtId="0" fontId="15" fillId="0" borderId="0"/>
    <xf numFmtId="0" fontId="16" fillId="0" borderId="0"/>
    <xf numFmtId="0" fontId="17" fillId="0" borderId="0"/>
    <xf numFmtId="0" fontId="19" fillId="0" borderId="0"/>
    <xf numFmtId="0" fontId="20" fillId="0" borderId="0"/>
    <xf numFmtId="43" fontId="36" fillId="0" borderId="0" applyFont="0" applyFill="0" applyBorder="0" applyAlignment="0" applyProtection="0"/>
  </cellStyleXfs>
  <cellXfs count="196">
    <xf numFmtId="0" fontId="0" fillId="0" borderId="0" xfId="0"/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horizontal="right"/>
    </xf>
    <xf numFmtId="49" fontId="1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vertical="center" wrapText="1"/>
    </xf>
    <xf numFmtId="167" fontId="0" fillId="0" borderId="0" xfId="0" applyNumberFormat="1"/>
    <xf numFmtId="0" fontId="0" fillId="0" borderId="0" xfId="0" applyAlignment="1">
      <alignment horizontal="center"/>
    </xf>
    <xf numFmtId="166" fontId="2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4" fillId="0" borderId="0" xfId="0" applyFont="1"/>
    <xf numFmtId="4" fontId="11" fillId="0" borderId="0" xfId="0" applyNumberFormat="1" applyFont="1"/>
    <xf numFmtId="0" fontId="9" fillId="2" borderId="0" xfId="0" applyFont="1" applyFill="1"/>
    <xf numFmtId="0" fontId="14" fillId="2" borderId="0" xfId="0" applyFont="1" applyFill="1"/>
    <xf numFmtId="0" fontId="11" fillId="2" borderId="0" xfId="0" applyFont="1" applyFill="1"/>
    <xf numFmtId="167" fontId="0" fillId="2" borderId="0" xfId="0" applyNumberFormat="1" applyFill="1"/>
    <xf numFmtId="0" fontId="0" fillId="2" borderId="0" xfId="0" applyFill="1"/>
    <xf numFmtId="0" fontId="7" fillId="0" borderId="0" xfId="0" applyFont="1"/>
    <xf numFmtId="0" fontId="0" fillId="0" borderId="0" xfId="0" applyAlignment="1">
      <alignment vertical="center" wrapText="1"/>
    </xf>
    <xf numFmtId="164" fontId="0" fillId="0" borderId="0" xfId="0" applyNumberFormat="1" applyAlignment="1">
      <alignment horizontal="right"/>
    </xf>
    <xf numFmtId="0" fontId="15" fillId="0" borderId="0" xfId="0" applyFont="1" applyAlignment="1">
      <alignment horizontal="right" vertical="center" wrapText="1"/>
    </xf>
    <xf numFmtId="0" fontId="30" fillId="3" borderId="1" xfId="0" applyFont="1" applyFill="1" applyBorder="1" applyAlignment="1">
      <alignment horizontal="left" vertical="center" wrapText="1"/>
    </xf>
    <xf numFmtId="2" fontId="30" fillId="0" borderId="1" xfId="0" applyNumberFormat="1" applyFont="1" applyBorder="1" applyAlignment="1">
      <alignment horizontal="left" vertical="center" wrapText="1"/>
    </xf>
    <xf numFmtId="49" fontId="18" fillId="3" borderId="1" xfId="0" applyNumberFormat="1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0" fillId="0" borderId="0" xfId="0" applyAlignment="1">
      <alignment horizontal="right"/>
    </xf>
    <xf numFmtId="167" fontId="33" fillId="0" borderId="0" xfId="0" applyNumberFormat="1" applyFont="1"/>
    <xf numFmtId="0" fontId="33" fillId="0" borderId="0" xfId="0" applyFont="1"/>
    <xf numFmtId="164" fontId="0" fillId="0" borderId="0" xfId="0" applyNumberFormat="1" applyAlignment="1">
      <alignment vertical="center" wrapText="1"/>
    </xf>
    <xf numFmtId="4" fontId="0" fillId="0" borderId="0" xfId="0" applyNumberFormat="1" applyAlignment="1">
      <alignment vertical="center" wrapText="1"/>
    </xf>
    <xf numFmtId="0" fontId="27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18" fillId="0" borderId="0" xfId="0" applyFont="1"/>
    <xf numFmtId="0" fontId="18" fillId="0" borderId="0" xfId="0" applyFont="1" applyAlignment="1" applyProtection="1">
      <alignment horizontal="right"/>
      <protection locked="0"/>
    </xf>
    <xf numFmtId="0" fontId="24" fillId="0" borderId="0" xfId="0" applyFont="1"/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49" fontId="2" fillId="0" borderId="1" xfId="0" applyNumberFormat="1" applyFont="1" applyBorder="1" applyAlignment="1">
      <alignment horizontal="left" vertical="center" wrapText="1"/>
    </xf>
    <xf numFmtId="43" fontId="3" fillId="0" borderId="1" xfId="7" applyFont="1" applyFill="1" applyBorder="1" applyAlignment="1">
      <alignment horizontal="right" vertical="center" wrapText="1"/>
    </xf>
    <xf numFmtId="43" fontId="2" fillId="0" borderId="1" xfId="7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166" fontId="34" fillId="2" borderId="1" xfId="0" applyNumberFormat="1" applyFont="1" applyFill="1" applyBorder="1" applyAlignment="1">
      <alignment horizontal="right" vertical="center"/>
    </xf>
    <xf numFmtId="0" fontId="0" fillId="0" borderId="0" xfId="0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169" fontId="25" fillId="2" borderId="0" xfId="0" applyNumberFormat="1" applyFont="1" applyFill="1" applyBorder="1" applyAlignment="1">
      <alignment horizontal="center" vertical="center" wrapText="1"/>
    </xf>
    <xf numFmtId="164" fontId="28" fillId="0" borderId="0" xfId="0" applyNumberFormat="1" applyFont="1" applyBorder="1" applyAlignment="1">
      <alignment vertical="center" wrapText="1"/>
    </xf>
    <xf numFmtId="169" fontId="28" fillId="0" borderId="0" xfId="0" applyNumberFormat="1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164" fontId="29" fillId="0" borderId="0" xfId="0" applyNumberFormat="1" applyFont="1" applyBorder="1" applyAlignment="1">
      <alignment vertical="center" wrapText="1"/>
    </xf>
    <xf numFmtId="0" fontId="29" fillId="0" borderId="0" xfId="0" applyFont="1" applyBorder="1" applyAlignment="1">
      <alignment vertical="center" wrapText="1"/>
    </xf>
    <xf numFmtId="169" fontId="40" fillId="0" borderId="0" xfId="0" applyNumberFormat="1" applyFont="1" applyBorder="1" applyAlignment="1">
      <alignment vertical="center" wrapText="1"/>
    </xf>
    <xf numFmtId="0" fontId="18" fillId="0" borderId="1" xfId="0" applyNumberFormat="1" applyFont="1" applyBorder="1" applyAlignment="1">
      <alignment vertical="center" wrapText="1" shrinkToFit="1"/>
    </xf>
    <xf numFmtId="0" fontId="18" fillId="0" borderId="1" xfId="0" applyNumberFormat="1" applyFont="1" applyBorder="1" applyAlignment="1">
      <alignment horizontal="left" vertical="center" wrapText="1"/>
    </xf>
    <xf numFmtId="0" fontId="26" fillId="0" borderId="0" xfId="0" applyFont="1" applyBorder="1" applyAlignment="1">
      <alignment horizontal="right" vertical="justify" wrapText="1"/>
    </xf>
    <xf numFmtId="0" fontId="0" fillId="0" borderId="0" xfId="0" applyBorder="1"/>
    <xf numFmtId="164" fontId="0" fillId="0" borderId="0" xfId="0" applyNumberFormat="1"/>
    <xf numFmtId="169" fontId="26" fillId="0" borderId="0" xfId="0" applyNumberFormat="1" applyFont="1" applyFill="1"/>
    <xf numFmtId="0" fontId="26" fillId="0" borderId="0" xfId="0" applyFont="1" applyFill="1"/>
    <xf numFmtId="164" fontId="26" fillId="0" borderId="0" xfId="0" applyNumberFormat="1" applyFont="1" applyFill="1"/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horizontal="center" vertical="center" wrapText="1"/>
    </xf>
    <xf numFmtId="166" fontId="2" fillId="2" borderId="1" xfId="2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166" fontId="0" fillId="2" borderId="0" xfId="0" applyNumberFormat="1" applyFill="1"/>
    <xf numFmtId="170" fontId="0" fillId="2" borderId="0" xfId="0" applyNumberFormat="1" applyFill="1"/>
    <xf numFmtId="0" fontId="7" fillId="0" borderId="0" xfId="0" applyFont="1" applyFill="1"/>
    <xf numFmtId="0" fontId="9" fillId="0" borderId="0" xfId="0" applyFont="1" applyFill="1"/>
    <xf numFmtId="0" fontId="11" fillId="0" borderId="0" xfId="0" applyFont="1" applyFill="1"/>
    <xf numFmtId="4" fontId="11" fillId="0" borderId="0" xfId="0" applyNumberFormat="1" applyFont="1" applyFill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167" fontId="3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1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1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49" fontId="31" fillId="0" borderId="1" xfId="0" applyNumberFormat="1" applyFont="1" applyFill="1" applyBorder="1" applyAlignment="1">
      <alignment horizontal="left" vertical="center" wrapText="1"/>
    </xf>
    <xf numFmtId="168" fontId="1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Font="1" applyFill="1" applyAlignment="1">
      <alignment vertical="center" wrapText="1"/>
    </xf>
    <xf numFmtId="168" fontId="4" fillId="0" borderId="1" xfId="1" applyNumberFormat="1" applyFont="1" applyFill="1" applyBorder="1" applyAlignment="1">
      <alignment horizontal="left" vertical="center" wrapText="1"/>
    </xf>
    <xf numFmtId="49" fontId="1" fillId="0" borderId="1" xfId="1" applyNumberFormat="1" applyFont="1" applyFill="1" applyBorder="1" applyAlignment="1">
      <alignment horizontal="justify" vertical="center" wrapText="1"/>
    </xf>
    <xf numFmtId="168" fontId="4" fillId="0" borderId="1" xfId="1" applyNumberFormat="1" applyFont="1" applyFill="1" applyBorder="1" applyAlignment="1">
      <alignment horizontal="justify" vertical="center" wrapText="1"/>
    </xf>
    <xf numFmtId="0" fontId="4" fillId="0" borderId="1" xfId="1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164" fontId="45" fillId="0" borderId="1" xfId="0" applyNumberFormat="1" applyFont="1" applyFill="1" applyBorder="1" applyAlignment="1">
      <alignment vertical="center" shrinkToFit="1"/>
    </xf>
    <xf numFmtId="165" fontId="45" fillId="0" borderId="1" xfId="0" applyNumberFormat="1" applyFont="1" applyFill="1" applyBorder="1" applyAlignment="1">
      <alignment horizontal="center" vertical="center" shrinkToFit="1"/>
    </xf>
    <xf numFmtId="164" fontId="30" fillId="0" borderId="1" xfId="0" applyNumberFormat="1" applyFont="1" applyFill="1" applyBorder="1" applyAlignment="1">
      <alignment vertical="center" shrinkToFit="1"/>
    </xf>
    <xf numFmtId="165" fontId="30" fillId="0" borderId="1" xfId="0" applyNumberFormat="1" applyFont="1" applyFill="1" applyBorder="1" applyAlignment="1">
      <alignment horizontal="center" vertical="center" shrinkToFit="1"/>
    </xf>
    <xf numFmtId="164" fontId="30" fillId="0" borderId="1" xfId="0" applyNumberFormat="1" applyFont="1" applyBorder="1" applyAlignment="1">
      <alignment vertical="center" shrinkToFi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165" fontId="0" fillId="0" borderId="1" xfId="0" applyNumberForma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0" fillId="2" borderId="0" xfId="0" applyNumberFormat="1" applyFill="1"/>
    <xf numFmtId="49" fontId="46" fillId="0" borderId="1" xfId="0" applyNumberFormat="1" applyFont="1" applyFill="1" applyBorder="1" applyAlignment="1">
      <alignment horizontal="left" vertical="center" wrapText="1"/>
    </xf>
    <xf numFmtId="49" fontId="46" fillId="0" borderId="1" xfId="0" applyNumberFormat="1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7" fillId="0" borderId="1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justify"/>
    </xf>
    <xf numFmtId="167" fontId="8" fillId="0" borderId="0" xfId="0" applyNumberFormat="1" applyFont="1" applyFill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right" vertical="center" wrapText="1"/>
    </xf>
    <xf numFmtId="167" fontId="4" fillId="0" borderId="1" xfId="0" applyNumberFormat="1" applyFont="1" applyFill="1" applyBorder="1" applyAlignment="1">
      <alignment horizontal="right" vertical="center" wrapText="1"/>
    </xf>
    <xf numFmtId="167" fontId="5" fillId="0" borderId="1" xfId="0" applyNumberFormat="1" applyFont="1" applyFill="1" applyBorder="1" applyAlignment="1">
      <alignment horizontal="right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167" fontId="5" fillId="0" borderId="1" xfId="0" applyNumberFormat="1" applyFont="1" applyFill="1" applyBorder="1" applyAlignment="1">
      <alignment horizontal="right" vertical="center" wrapText="1"/>
    </xf>
    <xf numFmtId="167" fontId="1" fillId="0" borderId="1" xfId="0" applyNumberFormat="1" applyFont="1" applyFill="1" applyBorder="1" applyAlignment="1" applyProtection="1">
      <alignment horizontal="right" vertical="center" wrapText="1"/>
    </xf>
    <xf numFmtId="167" fontId="4" fillId="0" borderId="1" xfId="0" applyNumberFormat="1" applyFont="1" applyFill="1" applyBorder="1" applyAlignment="1" applyProtection="1">
      <alignment horizontal="right" vertical="center" wrapText="1"/>
    </xf>
    <xf numFmtId="167" fontId="35" fillId="0" borderId="1" xfId="0" applyNumberFormat="1" applyFont="1" applyFill="1" applyBorder="1" applyAlignment="1">
      <alignment horizontal="right" vertical="center" wrapText="1"/>
    </xf>
    <xf numFmtId="167" fontId="46" fillId="0" borderId="1" xfId="0" applyNumberFormat="1" applyFont="1" applyFill="1" applyBorder="1" applyAlignment="1" applyProtection="1">
      <alignment horizontal="right" vertical="center" wrapText="1"/>
    </xf>
    <xf numFmtId="167" fontId="46" fillId="0" borderId="1" xfId="0" applyNumberFormat="1" applyFont="1" applyFill="1" applyBorder="1" applyAlignment="1">
      <alignment horizontal="right" vertical="center" wrapText="1"/>
    </xf>
    <xf numFmtId="167" fontId="1" fillId="0" borderId="0" xfId="0" applyNumberFormat="1" applyFont="1" applyFill="1" applyAlignment="1">
      <alignment horizontal="right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7" fontId="5" fillId="0" borderId="1" xfId="0" applyNumberFormat="1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2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37" fillId="0" borderId="0" xfId="0" applyFont="1" applyAlignment="1">
      <alignment horizontal="center" wrapText="1"/>
    </xf>
    <xf numFmtId="0" fontId="37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24" fillId="0" borderId="0" xfId="0" applyFont="1"/>
    <xf numFmtId="0" fontId="21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2" fillId="0" borderId="1" xfId="0" applyFont="1" applyFill="1" applyBorder="1" applyAlignment="1">
      <alignment vertical="center" wrapText="1"/>
    </xf>
    <xf numFmtId="0" fontId="24" fillId="0" borderId="0" xfId="0" applyFont="1" applyBorder="1" applyAlignment="1">
      <alignment horizontal="left" vertical="center" wrapText="1"/>
    </xf>
  </cellXfs>
  <cellStyles count="8">
    <cellStyle name="Обычный" xfId="0" builtinId="0"/>
    <cellStyle name="Обычный 2" xfId="2"/>
    <cellStyle name="Обычный 2 2" xfId="1"/>
    <cellStyle name="Обычный 3" xfId="3"/>
    <cellStyle name="Обычный 4" xfId="4"/>
    <cellStyle name="Обычный 5" xfId="5"/>
    <cellStyle name="Обычный 6" xfId="6"/>
    <cellStyle name="Финансовый" xfId="7" builtinId="3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13.3\shares\&#1055;&#1086;&#1095;&#1090;&#1072;\&#1054;&#1090;&#1076;&#1077;&#1083;%20&#1087;&#1083;&#1072;&#1085;&#1080;&#1088;&#1086;&#1074;&#1072;&#1085;&#1080;&#1103;%20&#1080;%20&#1092;&#1080;&#1085;&#1072;&#1085;&#1089;&#1080;&#1088;&#1086;&#1074;&#1072;&#1085;&#1080;&#1103;%20&#1088;&#1072;&#1089;&#1093;&#1086;&#1076;&#1086;&#1074;%20&#1073;&#1102;&#1076;&#1078;&#1077;&#1090;&#1072;\&#1056;&#1045;&#1047;&#1045;&#1056;&#1042;&#1053;&#1067;&#1049;%20&#1060;&#1054;&#1053;&#1044;\2024\&#1054;&#1090;&#1095;&#1077;&#1090;&#1099;%20&#1087;&#1086;%20&#1088;&#1077;&#1079;&#1077;&#1088;&#1074;&#1085;&#1086;&#1084;&#1091;%20&#1092;&#1086;&#1085;&#1076;&#1091;\&#1054;&#1090;&#1095;&#1105;&#1090;&#1099;%20&#1076;&#1083;&#1103;%20&#1040;&#1076;&#1084;&#1080;&#1085;&#1080;&#1089;&#1090;&#1088;&#1072;&#1094;&#1080;&#1080;%202024%20&#1077;&#1078;&#1077;&#1084;&#1077;&#1089;%20&#1076;&#1086;%2020%20&#1075;&#1086;\&#1056;&#1045;&#1047;&#1045;&#1056;&#1042;&#1053;&#1067;&#1049;%20&#1060;&#1054;&#1053;&#1044;%202024%20&#1085;&#1072;%2001.04.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</sheetNames>
    <sheetDataSet>
      <sheetData sheetId="0"/>
      <sheetData sheetId="1"/>
      <sheetData sheetId="2">
        <row r="9">
          <cell r="F9">
            <v>10687.4</v>
          </cell>
          <cell r="I9">
            <v>10687.4</v>
          </cell>
        </row>
        <row r="10">
          <cell r="F10">
            <v>2970.6</v>
          </cell>
          <cell r="I10">
            <v>2970.6</v>
          </cell>
        </row>
        <row r="11">
          <cell r="F11">
            <v>7716.8</v>
          </cell>
          <cell r="I11">
            <v>7716.8</v>
          </cell>
        </row>
        <row r="12">
          <cell r="F12">
            <v>10687.4</v>
          </cell>
          <cell r="I12">
            <v>10687.4</v>
          </cell>
        </row>
        <row r="15">
          <cell r="F15">
            <v>0</v>
          </cell>
          <cell r="I15">
            <v>0</v>
          </cell>
        </row>
        <row r="16">
          <cell r="I16">
            <v>0</v>
          </cell>
        </row>
        <row r="18">
          <cell r="F18">
            <v>0</v>
          </cell>
          <cell r="I18">
            <v>0</v>
          </cell>
        </row>
        <row r="33">
          <cell r="F33">
            <v>0</v>
          </cell>
          <cell r="I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</row>
        <row r="35">
          <cell r="F35">
            <v>0</v>
          </cell>
          <cell r="I35">
            <v>0</v>
          </cell>
        </row>
        <row r="36">
          <cell r="F36">
            <v>0</v>
          </cell>
          <cell r="I36">
            <v>0</v>
          </cell>
        </row>
        <row r="50">
          <cell r="I5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6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4" tint="0.59999389629810485"/>
    <pageSetUpPr fitToPage="1"/>
  </sheetPr>
  <dimension ref="A1:GF71"/>
  <sheetViews>
    <sheetView tabSelected="1" view="pageBreakPreview" zoomScale="50" zoomScaleNormal="100" zoomScaleSheetLayoutView="50" workbookViewId="0">
      <selection activeCell="H3" sqref="H3:K3"/>
    </sheetView>
  </sheetViews>
  <sheetFormatPr defaultRowHeight="14.4" x14ac:dyDescent="0.3"/>
  <cols>
    <col min="1" max="1" width="52.44140625" customWidth="1"/>
    <col min="2" max="2" width="7.109375" customWidth="1"/>
    <col min="3" max="3" width="29.88671875" style="11" customWidth="1"/>
    <col min="4" max="4" width="15.5546875" customWidth="1"/>
    <col min="5" max="5" width="15.5546875" style="24" customWidth="1"/>
    <col min="6" max="6" width="15.5546875" style="101" customWidth="1"/>
    <col min="7" max="7" width="17.109375" customWidth="1"/>
    <col min="8" max="8" width="16.44140625" bestFit="1" customWidth="1"/>
    <col min="9" max="11" width="15.5546875" customWidth="1"/>
    <col min="12" max="12" width="12.88671875" customWidth="1"/>
    <col min="13" max="13" width="11.33203125" customWidth="1"/>
  </cols>
  <sheetData>
    <row r="1" spans="1:188" ht="15.6" x14ac:dyDescent="0.3">
      <c r="F1" s="92"/>
      <c r="G1" s="25"/>
      <c r="H1" s="180" t="s">
        <v>439</v>
      </c>
      <c r="I1" s="180"/>
      <c r="J1" s="180"/>
      <c r="K1" s="180"/>
    </row>
    <row r="2" spans="1:188" ht="17.25" customHeight="1" x14ac:dyDescent="0.3">
      <c r="F2" s="180" t="s">
        <v>378</v>
      </c>
      <c r="G2" s="180"/>
      <c r="H2" s="180"/>
      <c r="I2" s="180"/>
      <c r="J2" s="180"/>
      <c r="K2" s="180"/>
    </row>
    <row r="3" spans="1:188" ht="15.75" customHeight="1" x14ac:dyDescent="0.3">
      <c r="F3" s="92"/>
      <c r="G3" s="25"/>
      <c r="H3" s="181" t="s">
        <v>440</v>
      </c>
      <c r="I3" s="181"/>
      <c r="J3" s="181"/>
      <c r="K3" s="181"/>
    </row>
    <row r="4" spans="1:188" x14ac:dyDescent="0.3">
      <c r="A4" s="1"/>
      <c r="B4" s="1"/>
      <c r="C4" s="15"/>
      <c r="D4" s="1"/>
      <c r="E4" s="20"/>
      <c r="F4" s="93"/>
      <c r="G4" s="1"/>
      <c r="H4" s="1"/>
      <c r="I4" s="1"/>
      <c r="J4" s="16"/>
      <c r="K4" s="16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</row>
    <row r="5" spans="1:188" ht="15.75" customHeight="1" x14ac:dyDescent="0.3">
      <c r="A5" s="182" t="s">
        <v>405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</row>
    <row r="6" spans="1:188" ht="16.8" x14ac:dyDescent="0.3">
      <c r="A6" s="183" t="s">
        <v>423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3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</row>
    <row r="7" spans="1:188" x14ac:dyDescent="0.3">
      <c r="B7" s="2"/>
      <c r="C7" s="17"/>
      <c r="D7" s="18"/>
      <c r="E7" s="21"/>
      <c r="F7" s="94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3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</row>
    <row r="8" spans="1:188" x14ac:dyDescent="0.3">
      <c r="A8" s="55" t="s">
        <v>406</v>
      </c>
      <c r="B8" s="2"/>
      <c r="C8" s="17"/>
      <c r="D8" s="2"/>
      <c r="E8" s="22"/>
      <c r="F8" s="94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3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</row>
    <row r="9" spans="1:188" x14ac:dyDescent="0.3">
      <c r="A9" s="55" t="s">
        <v>146</v>
      </c>
      <c r="B9" s="2"/>
      <c r="C9" s="17"/>
      <c r="D9" s="2"/>
      <c r="E9" s="22"/>
      <c r="F9" s="95"/>
      <c r="G9" s="19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</row>
    <row r="10" spans="1:188" x14ac:dyDescent="0.3">
      <c r="A10" s="2"/>
      <c r="B10" s="2"/>
      <c r="C10" s="17"/>
      <c r="D10" s="2"/>
      <c r="E10" s="22"/>
      <c r="F10" s="95"/>
      <c r="G10" s="19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</row>
    <row r="11" spans="1:188" ht="23.25" customHeight="1" x14ac:dyDescent="0.3">
      <c r="A11" s="177" t="s">
        <v>237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9"/>
      <c r="L11" s="9"/>
      <c r="M11" s="9"/>
      <c r="N11" s="9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</row>
    <row r="12" spans="1:188" ht="61.5" customHeight="1" x14ac:dyDescent="0.3">
      <c r="A12" s="54" t="s">
        <v>0</v>
      </c>
      <c r="B12" s="5" t="s">
        <v>1</v>
      </c>
      <c r="C12" s="5" t="s">
        <v>235</v>
      </c>
      <c r="D12" s="5" t="s">
        <v>143</v>
      </c>
      <c r="E12" s="142" t="s">
        <v>436</v>
      </c>
      <c r="F12" s="96" t="s">
        <v>4</v>
      </c>
      <c r="G12" s="5" t="s">
        <v>436</v>
      </c>
      <c r="H12" s="5" t="s">
        <v>5</v>
      </c>
      <c r="I12" s="5" t="s">
        <v>436</v>
      </c>
      <c r="J12" s="5" t="s">
        <v>6</v>
      </c>
      <c r="K12" s="5" t="s">
        <v>437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</row>
    <row r="13" spans="1:188" ht="15" customHeight="1" x14ac:dyDescent="0.3">
      <c r="A13" s="47">
        <v>1</v>
      </c>
      <c r="B13" s="47">
        <v>2</v>
      </c>
      <c r="C13" s="47">
        <v>3</v>
      </c>
      <c r="D13" s="47">
        <v>4</v>
      </c>
      <c r="E13" s="97">
        <v>5</v>
      </c>
      <c r="F13" s="97">
        <v>6</v>
      </c>
      <c r="G13" s="48">
        <v>7</v>
      </c>
      <c r="H13" s="47">
        <v>8</v>
      </c>
      <c r="I13" s="48">
        <v>9</v>
      </c>
      <c r="J13" s="47">
        <v>10</v>
      </c>
      <c r="K13" s="48">
        <v>11</v>
      </c>
    </row>
    <row r="14" spans="1:188" x14ac:dyDescent="0.3">
      <c r="A14" s="49" t="s">
        <v>144</v>
      </c>
      <c r="B14" s="51" t="s">
        <v>145</v>
      </c>
      <c r="C14" s="51" t="s">
        <v>9</v>
      </c>
      <c r="D14" s="98">
        <v>33113283.600000001</v>
      </c>
      <c r="E14" s="98">
        <v>19069844.699999999</v>
      </c>
      <c r="F14" s="98">
        <v>15514729.848029997</v>
      </c>
      <c r="G14" s="98">
        <v>8700729.8176399991</v>
      </c>
      <c r="H14" s="98">
        <v>17598553.751970004</v>
      </c>
      <c r="I14" s="98">
        <v>10369114.88236</v>
      </c>
      <c r="J14" s="137">
        <v>0.46853492500000804</v>
      </c>
      <c r="K14" s="137">
        <v>0.45625593467156023</v>
      </c>
      <c r="L14" s="10"/>
      <c r="M14" s="10"/>
    </row>
    <row r="15" spans="1:188" x14ac:dyDescent="0.3">
      <c r="A15" s="45" t="s">
        <v>8</v>
      </c>
      <c r="B15" s="50"/>
      <c r="C15" s="50"/>
      <c r="D15" s="99"/>
      <c r="E15" s="99"/>
      <c r="F15" s="99"/>
      <c r="G15" s="99"/>
      <c r="H15" s="100"/>
      <c r="I15" s="100"/>
      <c r="J15" s="137"/>
      <c r="K15" s="137"/>
      <c r="L15" s="10"/>
    </row>
    <row r="16" spans="1:188" x14ac:dyDescent="0.3">
      <c r="A16" s="49" t="s">
        <v>183</v>
      </c>
      <c r="B16" s="50"/>
      <c r="C16" s="51" t="s">
        <v>177</v>
      </c>
      <c r="D16" s="98">
        <v>20533104.699999999</v>
      </c>
      <c r="E16" s="98">
        <v>10014827.199999997</v>
      </c>
      <c r="F16" s="98">
        <v>8265726.1081099994</v>
      </c>
      <c r="G16" s="98">
        <v>4659987.7301099999</v>
      </c>
      <c r="H16" s="98">
        <v>12267378.59189</v>
      </c>
      <c r="I16" s="98">
        <v>5354839.4698899975</v>
      </c>
      <c r="J16" s="137">
        <v>0.40255607853156272</v>
      </c>
      <c r="K16" s="137">
        <v>0.46530885027252405</v>
      </c>
      <c r="L16" s="10"/>
    </row>
    <row r="17" spans="1:12" x14ac:dyDescent="0.3">
      <c r="A17" s="49" t="s">
        <v>184</v>
      </c>
      <c r="B17" s="50"/>
      <c r="C17" s="51" t="s">
        <v>255</v>
      </c>
      <c r="D17" s="98">
        <v>15520741.699999999</v>
      </c>
      <c r="E17" s="98">
        <v>7207681.2999999998</v>
      </c>
      <c r="F17" s="98">
        <v>5926577.5413499996</v>
      </c>
      <c r="G17" s="98">
        <v>3558945.7817000002</v>
      </c>
      <c r="H17" s="98">
        <v>9594164.1586499996</v>
      </c>
      <c r="I17" s="98">
        <v>3648735.5182999996</v>
      </c>
      <c r="J17" s="137">
        <v>0.38184886108567867</v>
      </c>
      <c r="K17" s="137">
        <v>0.49377124675309941</v>
      </c>
      <c r="L17" s="10"/>
    </row>
    <row r="18" spans="1:12" x14ac:dyDescent="0.3">
      <c r="A18" s="45" t="s">
        <v>179</v>
      </c>
      <c r="B18" s="50"/>
      <c r="C18" s="50" t="s">
        <v>178</v>
      </c>
      <c r="D18" s="100">
        <v>7463949.5999999996</v>
      </c>
      <c r="E18" s="100">
        <v>3768528.4</v>
      </c>
      <c r="F18" s="100">
        <v>2456114.27415</v>
      </c>
      <c r="G18" s="100">
        <v>1473268.1661799999</v>
      </c>
      <c r="H18" s="100">
        <v>5007835.3258499997</v>
      </c>
      <c r="I18" s="100">
        <v>2295260.2338199997</v>
      </c>
      <c r="J18" s="138">
        <v>0.32906361990306043</v>
      </c>
      <c r="K18" s="138">
        <v>0.39093991335716083</v>
      </c>
      <c r="L18" s="10"/>
    </row>
    <row r="19" spans="1:12" x14ac:dyDescent="0.3">
      <c r="A19" s="45" t="s">
        <v>181</v>
      </c>
      <c r="B19" s="50"/>
      <c r="C19" s="50" t="s">
        <v>180</v>
      </c>
      <c r="D19" s="100">
        <v>8056792.0999999996</v>
      </c>
      <c r="E19" s="100">
        <v>3439152.9</v>
      </c>
      <c r="F19" s="100">
        <v>3470463.2672000001</v>
      </c>
      <c r="G19" s="100">
        <v>2085677.6155200002</v>
      </c>
      <c r="H19" s="100">
        <v>4586328.832799999</v>
      </c>
      <c r="I19" s="100">
        <v>1353475.2844799997</v>
      </c>
      <c r="J19" s="138">
        <v>0.4307500087038364</v>
      </c>
      <c r="K19" s="138">
        <v>0.60645097097020617</v>
      </c>
      <c r="L19" s="10"/>
    </row>
    <row r="20" spans="1:12" ht="41.4" x14ac:dyDescent="0.3">
      <c r="A20" s="52" t="s">
        <v>185</v>
      </c>
      <c r="B20" s="50"/>
      <c r="C20" s="51" t="s">
        <v>182</v>
      </c>
      <c r="D20" s="98">
        <v>63951</v>
      </c>
      <c r="E20" s="98">
        <v>29907.3</v>
      </c>
      <c r="F20" s="98">
        <v>30768.777010000002</v>
      </c>
      <c r="G20" s="98">
        <v>14505.67051</v>
      </c>
      <c r="H20" s="98">
        <v>33182.222989999995</v>
      </c>
      <c r="I20" s="98">
        <v>15401.629489999999</v>
      </c>
      <c r="J20" s="137">
        <v>0.48113050632515525</v>
      </c>
      <c r="K20" s="137">
        <v>0.48502106542549811</v>
      </c>
      <c r="L20" s="10"/>
    </row>
    <row r="21" spans="1:12" ht="27.6" x14ac:dyDescent="0.3">
      <c r="A21" s="53" t="s">
        <v>187</v>
      </c>
      <c r="B21" s="50"/>
      <c r="C21" s="50" t="s">
        <v>186</v>
      </c>
      <c r="D21" s="100">
        <v>63951</v>
      </c>
      <c r="E21" s="100">
        <v>29907.3</v>
      </c>
      <c r="F21" s="100">
        <v>30768.777010000002</v>
      </c>
      <c r="G21" s="100">
        <v>14505.67051</v>
      </c>
      <c r="H21" s="100">
        <v>33182.222989999995</v>
      </c>
      <c r="I21" s="100">
        <v>15401.629489999999</v>
      </c>
      <c r="J21" s="138">
        <v>0.48113050632515525</v>
      </c>
      <c r="K21" s="138">
        <v>0.48502106542549811</v>
      </c>
      <c r="L21" s="10"/>
    </row>
    <row r="22" spans="1:12" x14ac:dyDescent="0.3">
      <c r="A22" s="49" t="s">
        <v>188</v>
      </c>
      <c r="B22" s="50"/>
      <c r="C22" s="51" t="s">
        <v>256</v>
      </c>
      <c r="D22" s="98">
        <v>1342288.0999999999</v>
      </c>
      <c r="E22" s="98">
        <v>794632.2</v>
      </c>
      <c r="F22" s="98">
        <v>633119.74861999997</v>
      </c>
      <c r="G22" s="98">
        <v>440187.36085</v>
      </c>
      <c r="H22" s="98">
        <v>709168.35137999989</v>
      </c>
      <c r="I22" s="98">
        <v>354444.83914999996</v>
      </c>
      <c r="J22" s="137">
        <v>0.47167202675789199</v>
      </c>
      <c r="K22" s="137">
        <v>0.55395107428317159</v>
      </c>
      <c r="L22" s="10"/>
    </row>
    <row r="23" spans="1:12" ht="27.6" x14ac:dyDescent="0.3">
      <c r="A23" s="53" t="s">
        <v>303</v>
      </c>
      <c r="B23" s="50"/>
      <c r="C23" s="50" t="s">
        <v>304</v>
      </c>
      <c r="D23" s="100">
        <v>1251779.2</v>
      </c>
      <c r="E23" s="100">
        <v>710732.2</v>
      </c>
      <c r="F23" s="100">
        <v>553590.35882999992</v>
      </c>
      <c r="G23" s="100">
        <v>408085.82173000003</v>
      </c>
      <c r="H23" s="100">
        <v>698188.84117000003</v>
      </c>
      <c r="I23" s="100">
        <v>302646.37826999993</v>
      </c>
      <c r="J23" s="138">
        <v>0.44224281632894996</v>
      </c>
      <c r="K23" s="138">
        <v>0.57417663323822965</v>
      </c>
      <c r="L23" s="10"/>
    </row>
    <row r="24" spans="1:12" ht="27.6" x14ac:dyDescent="0.3">
      <c r="A24" s="53" t="s">
        <v>190</v>
      </c>
      <c r="B24" s="50"/>
      <c r="C24" s="50" t="s">
        <v>189</v>
      </c>
      <c r="D24" s="57">
        <v>0</v>
      </c>
      <c r="E24" s="139">
        <v>0</v>
      </c>
      <c r="F24" s="100">
        <v>131.24664000000001</v>
      </c>
      <c r="G24" s="100">
        <v>46.887909999999998</v>
      </c>
      <c r="H24" s="100">
        <v>-131.24664000000001</v>
      </c>
      <c r="I24" s="100">
        <v>-46.887909999999998</v>
      </c>
      <c r="J24" s="138" t="s">
        <v>236</v>
      </c>
      <c r="K24" s="138" t="s">
        <v>236</v>
      </c>
      <c r="L24" s="10"/>
    </row>
    <row r="25" spans="1:12" x14ac:dyDescent="0.3">
      <c r="A25" s="45" t="s">
        <v>191</v>
      </c>
      <c r="B25" s="50"/>
      <c r="C25" s="50" t="s">
        <v>192</v>
      </c>
      <c r="D25" s="100">
        <v>656</v>
      </c>
      <c r="E25" s="57">
        <v>0</v>
      </c>
      <c r="F25" s="100">
        <v>347.61500000000001</v>
      </c>
      <c r="G25" s="100">
        <v>3</v>
      </c>
      <c r="H25" s="100">
        <v>308.38499999999999</v>
      </c>
      <c r="I25" s="100">
        <v>-3</v>
      </c>
      <c r="J25" s="138">
        <v>0.52990091463414635</v>
      </c>
      <c r="K25" s="138" t="s">
        <v>236</v>
      </c>
      <c r="L25" s="10"/>
    </row>
    <row r="26" spans="1:12" ht="27.6" x14ac:dyDescent="0.3">
      <c r="A26" s="53" t="s">
        <v>193</v>
      </c>
      <c r="B26" s="50"/>
      <c r="C26" s="50" t="s">
        <v>194</v>
      </c>
      <c r="D26" s="100">
        <v>89852.9</v>
      </c>
      <c r="E26" s="100">
        <v>83900</v>
      </c>
      <c r="F26" s="100">
        <v>79050.528150000013</v>
      </c>
      <c r="G26" s="100">
        <v>32051.65121</v>
      </c>
      <c r="H26" s="100">
        <v>10802.371849999981</v>
      </c>
      <c r="I26" s="100">
        <v>51848.348790000004</v>
      </c>
      <c r="J26" s="138">
        <v>0.87977714853944633</v>
      </c>
      <c r="K26" s="138">
        <v>0.38202206448152565</v>
      </c>
      <c r="L26" s="10"/>
    </row>
    <row r="27" spans="1:12" x14ac:dyDescent="0.3">
      <c r="A27" s="49" t="s">
        <v>195</v>
      </c>
      <c r="B27" s="50"/>
      <c r="C27" s="51" t="s">
        <v>257</v>
      </c>
      <c r="D27" s="98">
        <v>80210.899999999994</v>
      </c>
      <c r="E27" s="98">
        <v>20497.7</v>
      </c>
      <c r="F27" s="98">
        <v>18116.875980000001</v>
      </c>
      <c r="G27" s="98">
        <v>5599.8881400000009</v>
      </c>
      <c r="H27" s="98">
        <v>62094.024019999997</v>
      </c>
      <c r="I27" s="98">
        <v>14897.81186</v>
      </c>
      <c r="J27" s="137">
        <v>0.22586551179453168</v>
      </c>
      <c r="K27" s="137">
        <v>0.27319592637222717</v>
      </c>
      <c r="L27" s="10"/>
    </row>
    <row r="28" spans="1:12" x14ac:dyDescent="0.3">
      <c r="A28" s="45" t="s">
        <v>196</v>
      </c>
      <c r="B28" s="50"/>
      <c r="C28" s="50" t="s">
        <v>197</v>
      </c>
      <c r="D28" s="100">
        <v>61332.2</v>
      </c>
      <c r="E28" s="100">
        <v>13202.9</v>
      </c>
      <c r="F28" s="100">
        <v>12810.68597</v>
      </c>
      <c r="G28" s="100">
        <v>4193.7349300000005</v>
      </c>
      <c r="H28" s="100">
        <v>48521.514029999998</v>
      </c>
      <c r="I28" s="100">
        <v>9009.1650699999991</v>
      </c>
      <c r="J28" s="138">
        <v>0.20887373956910074</v>
      </c>
      <c r="K28" s="138">
        <v>0.31763740769073467</v>
      </c>
      <c r="L28" s="10"/>
    </row>
    <row r="29" spans="1:12" x14ac:dyDescent="0.3">
      <c r="A29" s="45" t="s">
        <v>198</v>
      </c>
      <c r="B29" s="50"/>
      <c r="C29" s="50" t="s">
        <v>199</v>
      </c>
      <c r="D29" s="100">
        <v>18878.7</v>
      </c>
      <c r="E29" s="100">
        <v>7294.8</v>
      </c>
      <c r="F29" s="100">
        <v>5306.1900099999993</v>
      </c>
      <c r="G29" s="100">
        <v>1406.1532099999999</v>
      </c>
      <c r="H29" s="100">
        <v>13572.509990000002</v>
      </c>
      <c r="I29" s="100">
        <v>5888.6467900000007</v>
      </c>
      <c r="J29" s="138">
        <v>0.281067552850567</v>
      </c>
      <c r="K29" s="138">
        <v>0.19276103662883148</v>
      </c>
      <c r="L29" s="10"/>
    </row>
    <row r="30" spans="1:12" x14ac:dyDescent="0.3">
      <c r="A30" s="49" t="s">
        <v>200</v>
      </c>
      <c r="B30" s="50"/>
      <c r="C30" s="51" t="s">
        <v>201</v>
      </c>
      <c r="D30" s="98">
        <v>48817.9</v>
      </c>
      <c r="E30" s="98">
        <v>24328.6</v>
      </c>
      <c r="F30" s="98">
        <v>25409.383999999998</v>
      </c>
      <c r="G30" s="98">
        <v>14105.522239999998</v>
      </c>
      <c r="H30" s="98">
        <v>23408.516000000003</v>
      </c>
      <c r="I30" s="98">
        <v>10223.07776</v>
      </c>
      <c r="J30" s="137">
        <v>0.52049317975578624</v>
      </c>
      <c r="K30" s="137">
        <v>0.5797917775786523</v>
      </c>
      <c r="L30" s="10"/>
    </row>
    <row r="31" spans="1:12" ht="27.6" x14ac:dyDescent="0.3">
      <c r="A31" s="53" t="s">
        <v>202</v>
      </c>
      <c r="B31" s="50"/>
      <c r="C31" s="50" t="s">
        <v>258</v>
      </c>
      <c r="D31" s="100">
        <v>48755.4</v>
      </c>
      <c r="E31" s="100">
        <v>24300</v>
      </c>
      <c r="F31" s="100">
        <v>25406.813999999998</v>
      </c>
      <c r="G31" s="100">
        <v>14104.452239999999</v>
      </c>
      <c r="H31" s="100">
        <v>23348.586000000003</v>
      </c>
      <c r="I31" s="100">
        <v>10195.547760000001</v>
      </c>
      <c r="J31" s="138">
        <v>0.52110769268634849</v>
      </c>
      <c r="K31" s="138">
        <v>0.58043013333333326</v>
      </c>
      <c r="L31" s="10"/>
    </row>
    <row r="32" spans="1:12" ht="41.4" x14ac:dyDescent="0.3">
      <c r="A32" s="53" t="s">
        <v>305</v>
      </c>
      <c r="B32" s="50"/>
      <c r="C32" s="50" t="s">
        <v>306</v>
      </c>
      <c r="D32" s="100">
        <v>7.5</v>
      </c>
      <c r="E32" s="100">
        <v>3.6</v>
      </c>
      <c r="F32" s="100">
        <v>2.57</v>
      </c>
      <c r="G32" s="100">
        <v>1.07</v>
      </c>
      <c r="H32" s="100">
        <v>4.93</v>
      </c>
      <c r="I32" s="100">
        <v>2.5300000000000002</v>
      </c>
      <c r="J32" s="138">
        <v>0.34266666666666662</v>
      </c>
      <c r="K32" s="138">
        <v>0.29722222222222222</v>
      </c>
      <c r="L32" s="10"/>
    </row>
    <row r="33" spans="1:12" ht="41.4" x14ac:dyDescent="0.3">
      <c r="A33" s="53" t="s">
        <v>204</v>
      </c>
      <c r="B33" s="50"/>
      <c r="C33" s="50" t="s">
        <v>203</v>
      </c>
      <c r="D33" s="100">
        <v>55</v>
      </c>
      <c r="E33" s="100">
        <v>25</v>
      </c>
      <c r="F33" s="100">
        <v>0</v>
      </c>
      <c r="G33" s="100">
        <v>0</v>
      </c>
      <c r="H33" s="100">
        <v>55</v>
      </c>
      <c r="I33" s="100">
        <v>25</v>
      </c>
      <c r="J33" s="138">
        <v>0</v>
      </c>
      <c r="K33" s="138">
        <v>0</v>
      </c>
      <c r="L33" s="10"/>
    </row>
    <row r="34" spans="1:12" ht="41.4" x14ac:dyDescent="0.3">
      <c r="A34" s="52" t="s">
        <v>205</v>
      </c>
      <c r="B34" s="50"/>
      <c r="C34" s="51" t="s">
        <v>206</v>
      </c>
      <c r="D34" s="98">
        <v>1250719</v>
      </c>
      <c r="E34" s="98">
        <v>572637.9</v>
      </c>
      <c r="F34" s="98">
        <v>603673.20080999995</v>
      </c>
      <c r="G34" s="98">
        <v>341126.21750999999</v>
      </c>
      <c r="H34" s="98">
        <v>647045.79919000005</v>
      </c>
      <c r="I34" s="98">
        <v>231511.68249000004</v>
      </c>
      <c r="J34" s="137">
        <v>0.48266093407871791</v>
      </c>
      <c r="K34" s="137">
        <v>0.59571016432897639</v>
      </c>
      <c r="L34" s="10"/>
    </row>
    <row r="35" spans="1:12" ht="82.8" x14ac:dyDescent="0.3">
      <c r="A35" s="53" t="s">
        <v>409</v>
      </c>
      <c r="B35" s="50"/>
      <c r="C35" s="50" t="s">
        <v>207</v>
      </c>
      <c r="D35" s="100">
        <v>1058166.3</v>
      </c>
      <c r="E35" s="100">
        <v>477600.9</v>
      </c>
      <c r="F35" s="100">
        <v>490801.71476</v>
      </c>
      <c r="G35" s="100">
        <v>282039.40000000002</v>
      </c>
      <c r="H35" s="100">
        <v>567364.58524000004</v>
      </c>
      <c r="I35" s="100">
        <v>195561.5</v>
      </c>
      <c r="J35" s="138">
        <v>0.46382285540562007</v>
      </c>
      <c r="K35" s="138">
        <v>0.59053364430427169</v>
      </c>
      <c r="L35" s="10"/>
    </row>
    <row r="36" spans="1:12" ht="69" x14ac:dyDescent="0.3">
      <c r="A36" s="53" t="s">
        <v>410</v>
      </c>
      <c r="B36" s="50"/>
      <c r="C36" s="50" t="s">
        <v>208</v>
      </c>
      <c r="D36" s="100">
        <v>917053.8</v>
      </c>
      <c r="E36" s="100">
        <v>407171.2</v>
      </c>
      <c r="F36" s="100">
        <v>406002.72378</v>
      </c>
      <c r="G36" s="100">
        <v>235929.21283999999</v>
      </c>
      <c r="H36" s="100">
        <v>511051.07622000005</v>
      </c>
      <c r="I36" s="100">
        <v>171241.98716000002</v>
      </c>
      <c r="J36" s="138">
        <v>0.44272508742671368</v>
      </c>
      <c r="K36" s="138">
        <v>0.57943492280397035</v>
      </c>
      <c r="L36" s="10"/>
    </row>
    <row r="37" spans="1:12" ht="82.8" x14ac:dyDescent="0.3">
      <c r="A37" s="53" t="s">
        <v>411</v>
      </c>
      <c r="B37" s="50"/>
      <c r="C37" s="50" t="s">
        <v>209</v>
      </c>
      <c r="D37" s="100">
        <v>2798.5</v>
      </c>
      <c r="E37" s="100">
        <v>1398.5</v>
      </c>
      <c r="F37" s="100">
        <v>913.6</v>
      </c>
      <c r="G37" s="100">
        <v>0</v>
      </c>
      <c r="H37" s="100">
        <v>1884.9</v>
      </c>
      <c r="I37" s="100">
        <v>1398.5</v>
      </c>
      <c r="J37" s="138">
        <v>0.32646060389494375</v>
      </c>
      <c r="K37" s="138">
        <v>0</v>
      </c>
      <c r="L37" s="10"/>
    </row>
    <row r="38" spans="1:12" ht="82.8" x14ac:dyDescent="0.3">
      <c r="A38" s="53" t="s">
        <v>317</v>
      </c>
      <c r="B38" s="50"/>
      <c r="C38" s="50" t="s">
        <v>210</v>
      </c>
      <c r="D38" s="100">
        <v>1573.6</v>
      </c>
      <c r="E38" s="100">
        <v>784.2</v>
      </c>
      <c r="F38" s="100">
        <v>808.98960999999997</v>
      </c>
      <c r="G38" s="100">
        <v>401.85980999999998</v>
      </c>
      <c r="H38" s="100">
        <v>764.61038999999994</v>
      </c>
      <c r="I38" s="100">
        <v>382.34019000000006</v>
      </c>
      <c r="J38" s="138">
        <v>0.51410117564819524</v>
      </c>
      <c r="K38" s="138">
        <v>0.5124455623565416</v>
      </c>
      <c r="L38" s="10"/>
    </row>
    <row r="39" spans="1:12" ht="41.4" x14ac:dyDescent="0.3">
      <c r="A39" s="53" t="s">
        <v>412</v>
      </c>
      <c r="B39" s="50"/>
      <c r="C39" s="50" t="s">
        <v>211</v>
      </c>
      <c r="D39" s="100">
        <v>136740.4</v>
      </c>
      <c r="E39" s="100">
        <v>68247</v>
      </c>
      <c r="F39" s="100">
        <v>83076.401370000007</v>
      </c>
      <c r="G39" s="100">
        <v>45708.366540000003</v>
      </c>
      <c r="H39" s="100">
        <v>53663.998629999987</v>
      </c>
      <c r="I39" s="100">
        <v>22538.633459999997</v>
      </c>
      <c r="J39" s="138">
        <v>0.6075483278533631</v>
      </c>
      <c r="K39" s="138">
        <v>0.66974909578443009</v>
      </c>
      <c r="L39" s="10"/>
    </row>
    <row r="40" spans="1:12" ht="41.4" x14ac:dyDescent="0.3">
      <c r="A40" s="53" t="s">
        <v>307</v>
      </c>
      <c r="B40" s="50"/>
      <c r="C40" s="50" t="s">
        <v>308</v>
      </c>
      <c r="D40" s="100">
        <v>1058.3</v>
      </c>
      <c r="E40" s="100">
        <v>524</v>
      </c>
      <c r="F40" s="100">
        <v>1956.58311</v>
      </c>
      <c r="G40" s="100">
        <v>1917.1388899999999</v>
      </c>
      <c r="H40" s="100">
        <v>-898.28311000000008</v>
      </c>
      <c r="I40" s="100">
        <v>-1393.1388899999999</v>
      </c>
      <c r="J40" s="138">
        <v>1.8487981763205141</v>
      </c>
      <c r="K40" s="138">
        <v>3.6586620038167936</v>
      </c>
      <c r="L40" s="10"/>
    </row>
    <row r="41" spans="1:12" ht="41.4" x14ac:dyDescent="0.3">
      <c r="A41" s="53" t="s">
        <v>333</v>
      </c>
      <c r="B41" s="50"/>
      <c r="C41" s="50" t="s">
        <v>328</v>
      </c>
      <c r="D41" s="57">
        <v>0</v>
      </c>
      <c r="E41" s="57">
        <v>0</v>
      </c>
      <c r="F41" s="100">
        <v>0.1</v>
      </c>
      <c r="G41" s="100">
        <v>4.7999999999999996E-4</v>
      </c>
      <c r="H41" s="100">
        <v>-0.1</v>
      </c>
      <c r="I41" s="100">
        <v>-4.7999999999999996E-4</v>
      </c>
      <c r="J41" s="140" t="s">
        <v>236</v>
      </c>
      <c r="K41" s="138" t="s">
        <v>236</v>
      </c>
      <c r="L41" s="10"/>
    </row>
    <row r="42" spans="1:12" ht="82.8" x14ac:dyDescent="0.3">
      <c r="A42" s="53" t="s">
        <v>213</v>
      </c>
      <c r="B42" s="50"/>
      <c r="C42" s="50" t="s">
        <v>212</v>
      </c>
      <c r="D42" s="100">
        <v>191494.39999999999</v>
      </c>
      <c r="E42" s="100">
        <v>94513</v>
      </c>
      <c r="F42" s="100">
        <v>110914.80293999999</v>
      </c>
      <c r="G42" s="100">
        <v>57169.678139999996</v>
      </c>
      <c r="H42" s="100">
        <v>80579.59706</v>
      </c>
      <c r="I42" s="100">
        <v>37343.321860000004</v>
      </c>
      <c r="J42" s="138">
        <v>0.57920650911984894</v>
      </c>
      <c r="K42" s="138">
        <v>0.60488692708939507</v>
      </c>
      <c r="L42" s="10"/>
    </row>
    <row r="43" spans="1:12" ht="27.6" x14ac:dyDescent="0.3">
      <c r="A43" s="52" t="s">
        <v>413</v>
      </c>
      <c r="B43" s="50"/>
      <c r="C43" s="51" t="s">
        <v>214</v>
      </c>
      <c r="D43" s="98">
        <v>1002772.5</v>
      </c>
      <c r="E43" s="98">
        <v>573303.69999999995</v>
      </c>
      <c r="F43" s="98">
        <v>573732.94228999992</v>
      </c>
      <c r="G43" s="98">
        <v>215163.53019000002</v>
      </c>
      <c r="H43" s="98">
        <v>429039.55771000008</v>
      </c>
      <c r="I43" s="98">
        <v>358140.16980999993</v>
      </c>
      <c r="J43" s="137">
        <v>0.57214666565945904</v>
      </c>
      <c r="K43" s="137">
        <v>0.37530462508788975</v>
      </c>
      <c r="L43" s="10"/>
    </row>
    <row r="44" spans="1:12" x14ac:dyDescent="0.3">
      <c r="A44" s="53" t="s">
        <v>216</v>
      </c>
      <c r="B44" s="50"/>
      <c r="C44" s="50" t="s">
        <v>215</v>
      </c>
      <c r="D44" s="100">
        <v>1002772.5</v>
      </c>
      <c r="E44" s="100">
        <v>573303.69999999995</v>
      </c>
      <c r="F44" s="100">
        <v>573732.94228999992</v>
      </c>
      <c r="G44" s="100">
        <v>215163.53019000002</v>
      </c>
      <c r="H44" s="100">
        <v>429039.55771000008</v>
      </c>
      <c r="I44" s="100">
        <v>358140.16980999993</v>
      </c>
      <c r="J44" s="138">
        <v>0.57214666565945904</v>
      </c>
      <c r="K44" s="138">
        <v>0.37530462508788975</v>
      </c>
      <c r="L44" s="10"/>
    </row>
    <row r="45" spans="1:12" ht="27.6" x14ac:dyDescent="0.3">
      <c r="A45" s="53" t="s">
        <v>217</v>
      </c>
      <c r="B45" s="50"/>
      <c r="C45" s="50" t="s">
        <v>218</v>
      </c>
      <c r="D45" s="100">
        <v>252724.7</v>
      </c>
      <c r="E45" s="100">
        <v>179214.9</v>
      </c>
      <c r="F45" s="100">
        <v>179368.06544999999</v>
      </c>
      <c r="G45" s="100">
        <v>36908.009330000001</v>
      </c>
      <c r="H45" s="100">
        <v>73356.634550000017</v>
      </c>
      <c r="I45" s="100">
        <v>142306.89066999999</v>
      </c>
      <c r="J45" s="138">
        <v>0.70973698039803779</v>
      </c>
      <c r="K45" s="138">
        <v>0.20594274990528133</v>
      </c>
      <c r="L45" s="10"/>
    </row>
    <row r="46" spans="1:12" ht="27.6" x14ac:dyDescent="0.3">
      <c r="A46" s="53" t="s">
        <v>300</v>
      </c>
      <c r="B46" s="50"/>
      <c r="C46" s="50" t="s">
        <v>219</v>
      </c>
      <c r="D46" s="100">
        <v>219264.4</v>
      </c>
      <c r="E46" s="100">
        <v>104052.6</v>
      </c>
      <c r="F46" s="100">
        <v>102844.69379999999</v>
      </c>
      <c r="G46" s="100">
        <v>56397.99338</v>
      </c>
      <c r="H46" s="100">
        <v>116419.7062</v>
      </c>
      <c r="I46" s="100">
        <v>47654.606620000006</v>
      </c>
      <c r="J46" s="138">
        <v>0.46904419413274567</v>
      </c>
      <c r="K46" s="138">
        <v>0.54201426374737394</v>
      </c>
      <c r="L46" s="10"/>
    </row>
    <row r="47" spans="1:12" ht="27.6" x14ac:dyDescent="0.3">
      <c r="A47" s="53" t="s">
        <v>221</v>
      </c>
      <c r="B47" s="50"/>
      <c r="C47" s="50" t="s">
        <v>220</v>
      </c>
      <c r="D47" s="100">
        <v>530783.4</v>
      </c>
      <c r="E47" s="100">
        <v>290036.2</v>
      </c>
      <c r="F47" s="100">
        <v>291520.18304000003</v>
      </c>
      <c r="G47" s="100">
        <v>121857.52748</v>
      </c>
      <c r="H47" s="100">
        <v>239263.21695999999</v>
      </c>
      <c r="I47" s="100">
        <v>168178.67252000002</v>
      </c>
      <c r="J47" s="138">
        <v>0.54922626261484442</v>
      </c>
      <c r="K47" s="138">
        <v>0.42014592481903984</v>
      </c>
      <c r="L47" s="10"/>
    </row>
    <row r="48" spans="1:12" ht="27.6" x14ac:dyDescent="0.3">
      <c r="A48" s="52" t="s">
        <v>301</v>
      </c>
      <c r="B48" s="44"/>
      <c r="C48" s="51" t="s">
        <v>222</v>
      </c>
      <c r="D48" s="98">
        <v>63413.3</v>
      </c>
      <c r="E48" s="98">
        <v>51902.6</v>
      </c>
      <c r="F48" s="98">
        <v>64987.656029999991</v>
      </c>
      <c r="G48" s="98">
        <v>38816.660819999997</v>
      </c>
      <c r="H48" s="98">
        <v>-1574.3560299999881</v>
      </c>
      <c r="I48" s="98">
        <v>13085.939180000001</v>
      </c>
      <c r="J48" s="137">
        <v>1.024826905869904</v>
      </c>
      <c r="K48" s="137">
        <v>0.74787507408106724</v>
      </c>
      <c r="L48" s="10"/>
    </row>
    <row r="49" spans="1:13" ht="27.6" x14ac:dyDescent="0.3">
      <c r="A49" s="52" t="s">
        <v>223</v>
      </c>
      <c r="B49" s="53"/>
      <c r="C49" s="51" t="s">
        <v>224</v>
      </c>
      <c r="D49" s="98">
        <v>53588.6</v>
      </c>
      <c r="E49" s="98">
        <v>32381.200000000001</v>
      </c>
      <c r="F49" s="98">
        <v>36414.424579999999</v>
      </c>
      <c r="G49" s="98">
        <v>19729.218870000001</v>
      </c>
      <c r="H49" s="98">
        <v>17174.17542</v>
      </c>
      <c r="I49" s="98">
        <v>12651.98113</v>
      </c>
      <c r="J49" s="137">
        <v>0.6795181172861392</v>
      </c>
      <c r="K49" s="137">
        <v>0.60928004119674384</v>
      </c>
      <c r="L49" s="10"/>
    </row>
    <row r="50" spans="1:13" ht="82.8" x14ac:dyDescent="0.3">
      <c r="A50" s="53" t="s">
        <v>414</v>
      </c>
      <c r="B50" s="53"/>
      <c r="C50" s="6" t="s">
        <v>225</v>
      </c>
      <c r="D50" s="100">
        <v>37835</v>
      </c>
      <c r="E50" s="100">
        <v>19760.900000000001</v>
      </c>
      <c r="F50" s="100">
        <v>23647.692640000001</v>
      </c>
      <c r="G50" s="100">
        <v>14165.72176</v>
      </c>
      <c r="H50" s="100">
        <v>14187.307359999999</v>
      </c>
      <c r="I50" s="100">
        <v>5595.1782400000011</v>
      </c>
      <c r="J50" s="138">
        <v>0.62502161067794371</v>
      </c>
      <c r="K50" s="138">
        <v>0.71685610270787259</v>
      </c>
      <c r="L50" s="10"/>
    </row>
    <row r="51" spans="1:13" ht="27.6" x14ac:dyDescent="0.3">
      <c r="A51" s="53" t="s">
        <v>259</v>
      </c>
      <c r="B51" s="53"/>
      <c r="C51" s="6" t="s">
        <v>226</v>
      </c>
      <c r="D51" s="100">
        <v>15753.6</v>
      </c>
      <c r="E51" s="100">
        <v>12620.3</v>
      </c>
      <c r="F51" s="100">
        <v>12766.73194</v>
      </c>
      <c r="G51" s="100">
        <v>5563.4971100000002</v>
      </c>
      <c r="H51" s="100">
        <v>2986.8680600000007</v>
      </c>
      <c r="I51" s="100">
        <v>7056.802889999999</v>
      </c>
      <c r="J51" s="138">
        <v>0.81040092042453782</v>
      </c>
      <c r="K51" s="138">
        <v>0.44083715204868351</v>
      </c>
      <c r="L51" s="10"/>
    </row>
    <row r="52" spans="1:13" x14ac:dyDescent="0.3">
      <c r="A52" s="52" t="s">
        <v>415</v>
      </c>
      <c r="B52" s="53"/>
      <c r="C52" s="5" t="s">
        <v>227</v>
      </c>
      <c r="D52" s="98">
        <v>1106601.7</v>
      </c>
      <c r="E52" s="98">
        <v>707554.7</v>
      </c>
      <c r="F52" s="98">
        <v>360850.97642999998</v>
      </c>
      <c r="G52" s="98">
        <v>13071.800459999999</v>
      </c>
      <c r="H52" s="98">
        <v>745750.72356999991</v>
      </c>
      <c r="I52" s="98">
        <v>694482.8995399999</v>
      </c>
      <c r="J52" s="137">
        <v>0.32608930243826661</v>
      </c>
      <c r="K52" s="137">
        <v>1.8474614697633979E-2</v>
      </c>
      <c r="L52" s="10"/>
    </row>
    <row r="53" spans="1:13" s="36" customFormat="1" x14ac:dyDescent="0.3">
      <c r="A53" s="52" t="s">
        <v>228</v>
      </c>
      <c r="B53" s="52"/>
      <c r="C53" s="5" t="s">
        <v>229</v>
      </c>
      <c r="D53" s="58">
        <v>0</v>
      </c>
      <c r="E53" s="141">
        <v>0</v>
      </c>
      <c r="F53" s="98">
        <v>-7925.4189900000001</v>
      </c>
      <c r="G53" s="98">
        <v>-1263.9211799999998</v>
      </c>
      <c r="H53" s="98">
        <v>7925.4189900000001</v>
      </c>
      <c r="I53" s="98">
        <v>1263.9211799999998</v>
      </c>
      <c r="J53" s="140" t="s">
        <v>236</v>
      </c>
      <c r="K53" s="137" t="s">
        <v>236</v>
      </c>
      <c r="L53" s="35"/>
    </row>
    <row r="54" spans="1:13" x14ac:dyDescent="0.3">
      <c r="A54" s="52" t="s">
        <v>230</v>
      </c>
      <c r="B54" s="53"/>
      <c r="C54" s="5" t="s">
        <v>231</v>
      </c>
      <c r="D54" s="98">
        <v>12580178.9</v>
      </c>
      <c r="E54" s="98">
        <v>9055017.5000000019</v>
      </c>
      <c r="F54" s="98">
        <v>7249003.7399199987</v>
      </c>
      <c r="G54" s="98">
        <v>4040742.0875299997</v>
      </c>
      <c r="H54" s="98">
        <v>5331175.1600800017</v>
      </c>
      <c r="I54" s="98">
        <v>5014275.4124700017</v>
      </c>
      <c r="J54" s="137">
        <v>0.57622421728199735</v>
      </c>
      <c r="K54" s="137">
        <v>0.44624343216675161</v>
      </c>
      <c r="L54" s="10"/>
    </row>
    <row r="55" spans="1:13" ht="41.4" x14ac:dyDescent="0.3">
      <c r="A55" s="52" t="s">
        <v>232</v>
      </c>
      <c r="B55" s="53"/>
      <c r="C55" s="5" t="s">
        <v>233</v>
      </c>
      <c r="D55" s="98">
        <v>11130010.299999999</v>
      </c>
      <c r="E55" s="98">
        <v>7670933.9000000004</v>
      </c>
      <c r="F55" s="98">
        <v>5861268.9271599995</v>
      </c>
      <c r="G55" s="98">
        <v>3977390.6127499999</v>
      </c>
      <c r="H55" s="98">
        <v>5268741.3728399994</v>
      </c>
      <c r="I55" s="98">
        <v>3693543.2872500005</v>
      </c>
      <c r="J55" s="137">
        <v>0.52661846388048716</v>
      </c>
      <c r="K55" s="137">
        <v>0.51850148425213249</v>
      </c>
      <c r="L55" s="10"/>
      <c r="M55" s="10"/>
    </row>
    <row r="56" spans="1:13" s="36" customFormat="1" ht="27.6" x14ac:dyDescent="0.3">
      <c r="A56" s="53" t="s">
        <v>251</v>
      </c>
      <c r="B56" s="52"/>
      <c r="C56" s="6" t="s">
        <v>288</v>
      </c>
      <c r="D56" s="100">
        <v>2045578.2999999998</v>
      </c>
      <c r="E56" s="98">
        <v>1717061.7</v>
      </c>
      <c r="F56" s="100">
        <v>359449.32131000003</v>
      </c>
      <c r="G56" s="100">
        <v>266800.04544000002</v>
      </c>
      <c r="H56" s="98">
        <v>1686128.9786899998</v>
      </c>
      <c r="I56" s="98">
        <v>1450261.6545599999</v>
      </c>
      <c r="J56" s="137">
        <v>0.17572014784767714</v>
      </c>
      <c r="K56" s="137">
        <v>0.15538174629368298</v>
      </c>
      <c r="L56" s="35"/>
    </row>
    <row r="57" spans="1:13" ht="96.6" x14ac:dyDescent="0.3">
      <c r="A57" s="53" t="s">
        <v>373</v>
      </c>
      <c r="B57" s="53"/>
      <c r="C57" s="6" t="s">
        <v>374</v>
      </c>
      <c r="D57" s="100">
        <v>1569639.9</v>
      </c>
      <c r="E57" s="100">
        <v>1469919</v>
      </c>
      <c r="F57" s="100">
        <v>148538.65473000001</v>
      </c>
      <c r="G57" s="100">
        <v>148538.65473000001</v>
      </c>
      <c r="H57" s="100">
        <v>1421101.2452699998</v>
      </c>
      <c r="I57" s="100">
        <v>1321380.3452699999</v>
      </c>
      <c r="J57" s="138">
        <v>9.4632313264972442E-2</v>
      </c>
      <c r="K57" s="138">
        <v>0.10105227208438017</v>
      </c>
      <c r="L57" s="10"/>
    </row>
    <row r="58" spans="1:13" ht="55.2" x14ac:dyDescent="0.3">
      <c r="A58" s="53" t="s">
        <v>309</v>
      </c>
      <c r="B58" s="53"/>
      <c r="C58" s="6" t="s">
        <v>310</v>
      </c>
      <c r="D58" s="100">
        <v>264244.90000000002</v>
      </c>
      <c r="E58" s="100">
        <v>153716.79999999999</v>
      </c>
      <c r="F58" s="100">
        <v>127582.29869</v>
      </c>
      <c r="G58" s="100">
        <v>63582.298710000003</v>
      </c>
      <c r="H58" s="100">
        <v>136662.60131000003</v>
      </c>
      <c r="I58" s="100">
        <v>90134.501289999986</v>
      </c>
      <c r="J58" s="138">
        <v>0.48281839570035218</v>
      </c>
      <c r="K58" s="138">
        <v>0.41363272400934709</v>
      </c>
      <c r="L58" s="10"/>
    </row>
    <row r="59" spans="1:13" ht="27.6" x14ac:dyDescent="0.3">
      <c r="A59" s="53" t="s">
        <v>425</v>
      </c>
      <c r="B59" s="53"/>
      <c r="C59" s="6" t="s">
        <v>424</v>
      </c>
      <c r="D59" s="100">
        <v>20157.2</v>
      </c>
      <c r="E59" s="100">
        <v>20157.2</v>
      </c>
      <c r="F59" s="100">
        <v>20157.191999999999</v>
      </c>
      <c r="G59" s="100">
        <v>20157.191999999999</v>
      </c>
      <c r="H59" s="100"/>
      <c r="I59" s="100"/>
      <c r="J59" s="138"/>
      <c r="K59" s="138"/>
      <c r="L59" s="10"/>
    </row>
    <row r="60" spans="1:13" x14ac:dyDescent="0.3">
      <c r="A60" s="53" t="s">
        <v>329</v>
      </c>
      <c r="B60" s="53"/>
      <c r="C60" s="6" t="s">
        <v>407</v>
      </c>
      <c r="D60" s="100">
        <v>121.9</v>
      </c>
      <c r="E60" s="57">
        <v>121.9</v>
      </c>
      <c r="F60" s="57">
        <v>121.9</v>
      </c>
      <c r="G60" s="100">
        <v>121.9</v>
      </c>
      <c r="H60" s="100">
        <v>0</v>
      </c>
      <c r="I60" s="100">
        <v>0</v>
      </c>
      <c r="J60" s="138">
        <v>1</v>
      </c>
      <c r="K60" s="138" t="s">
        <v>236</v>
      </c>
      <c r="L60" s="10"/>
    </row>
    <row r="61" spans="1:13" ht="27.6" x14ac:dyDescent="0.3">
      <c r="A61" s="53" t="s">
        <v>292</v>
      </c>
      <c r="B61" s="53"/>
      <c r="C61" s="6" t="s">
        <v>408</v>
      </c>
      <c r="D61" s="100">
        <v>59174.8</v>
      </c>
      <c r="E61" s="100">
        <v>5498.5</v>
      </c>
      <c r="F61" s="100">
        <v>4907.9758899999997</v>
      </c>
      <c r="G61" s="100">
        <v>0</v>
      </c>
      <c r="H61" s="100">
        <v>54266.824110000001</v>
      </c>
      <c r="I61" s="100">
        <v>5498.5</v>
      </c>
      <c r="J61" s="138">
        <v>8.2940303811757696E-2</v>
      </c>
      <c r="K61" s="138">
        <v>0</v>
      </c>
      <c r="L61" s="10"/>
    </row>
    <row r="62" spans="1:13" x14ac:dyDescent="0.3">
      <c r="A62" s="53" t="s">
        <v>234</v>
      </c>
      <c r="B62" s="53"/>
      <c r="C62" s="6" t="s">
        <v>289</v>
      </c>
      <c r="D62" s="100">
        <v>132239.6</v>
      </c>
      <c r="E62" s="100">
        <v>67648.3</v>
      </c>
      <c r="F62" s="100">
        <v>58141.3</v>
      </c>
      <c r="G62" s="100">
        <v>34400</v>
      </c>
      <c r="H62" s="100">
        <v>74098.3</v>
      </c>
      <c r="I62" s="100">
        <v>33248.300000000003</v>
      </c>
      <c r="J62" s="138">
        <v>0.43966633292901675</v>
      </c>
      <c r="K62" s="138">
        <v>0.50851240903319073</v>
      </c>
      <c r="L62" s="10"/>
    </row>
    <row r="63" spans="1:13" ht="27.6" x14ac:dyDescent="0.3">
      <c r="A63" s="53" t="s">
        <v>252</v>
      </c>
      <c r="B63" s="53"/>
      <c r="C63" s="6" t="s">
        <v>290</v>
      </c>
      <c r="D63" s="100">
        <v>8803421.5999999996</v>
      </c>
      <c r="E63" s="100">
        <v>5776542.7999999998</v>
      </c>
      <c r="F63" s="100">
        <v>5330578.6468500001</v>
      </c>
      <c r="G63" s="100">
        <v>3591471.6673099999</v>
      </c>
      <c r="H63" s="100">
        <v>3472842.9531499995</v>
      </c>
      <c r="I63" s="100">
        <v>2185071.1326899999</v>
      </c>
      <c r="J63" s="138">
        <v>0.60551213937658066</v>
      </c>
      <c r="K63" s="138">
        <v>0.62173375869559899</v>
      </c>
      <c r="L63" s="10"/>
    </row>
    <row r="64" spans="1:13" x14ac:dyDescent="0.3">
      <c r="A64" s="53" t="s">
        <v>272</v>
      </c>
      <c r="B64" s="53"/>
      <c r="C64" s="6" t="s">
        <v>291</v>
      </c>
      <c r="D64" s="100">
        <v>281010.40000000002</v>
      </c>
      <c r="E64" s="100">
        <v>177329.4</v>
      </c>
      <c r="F64" s="100">
        <v>171240.959</v>
      </c>
      <c r="G64" s="100">
        <v>119118.9</v>
      </c>
      <c r="H64" s="100">
        <v>109769.44100000002</v>
      </c>
      <c r="I64" s="100">
        <v>58210.5</v>
      </c>
      <c r="J64" s="138">
        <v>0.60937587719173381</v>
      </c>
      <c r="K64" s="138">
        <v>0.67173801975306968</v>
      </c>
      <c r="L64" s="10"/>
    </row>
    <row r="65" spans="1:12" ht="27.6" x14ac:dyDescent="0.3">
      <c r="A65" s="56" t="s">
        <v>286</v>
      </c>
      <c r="B65" s="45"/>
      <c r="C65" s="5" t="s">
        <v>253</v>
      </c>
      <c r="D65" s="98">
        <v>1361046.4</v>
      </c>
      <c r="E65" s="98">
        <v>1294961.3999999999</v>
      </c>
      <c r="F65" s="98">
        <v>1294961.3999999999</v>
      </c>
      <c r="G65" s="98">
        <v>63125</v>
      </c>
      <c r="H65" s="98">
        <v>66085</v>
      </c>
      <c r="I65" s="98">
        <v>1231836.3999999999</v>
      </c>
      <c r="J65" s="137">
        <v>0.95144544667984865</v>
      </c>
      <c r="K65" s="137">
        <v>4.8746626733430047E-2</v>
      </c>
      <c r="L65" s="10"/>
    </row>
    <row r="66" spans="1:12" ht="27.6" x14ac:dyDescent="0.3">
      <c r="A66" s="53" t="s">
        <v>287</v>
      </c>
      <c r="B66" s="45"/>
      <c r="C66" s="6" t="s">
        <v>302</v>
      </c>
      <c r="D66" s="100">
        <v>1361046.4</v>
      </c>
      <c r="E66" s="100">
        <v>1294961.3999999999</v>
      </c>
      <c r="F66" s="100">
        <v>1294961.3999999999</v>
      </c>
      <c r="G66" s="100">
        <v>63125</v>
      </c>
      <c r="H66" s="100">
        <v>66085</v>
      </c>
      <c r="I66" s="100">
        <v>1231836.3999999999</v>
      </c>
      <c r="J66" s="138">
        <v>0.95144544667984865</v>
      </c>
      <c r="K66" s="138">
        <v>4.8746626733430047E-2</v>
      </c>
      <c r="L66" s="10"/>
    </row>
    <row r="67" spans="1:12" ht="69" x14ac:dyDescent="0.3">
      <c r="A67" s="52" t="s">
        <v>416</v>
      </c>
      <c r="B67" s="46"/>
      <c r="C67" s="5" t="s">
        <v>418</v>
      </c>
      <c r="D67" s="98">
        <v>111990.3</v>
      </c>
      <c r="E67" s="141">
        <v>111990.3</v>
      </c>
      <c r="F67" s="98">
        <v>123043.26797999999</v>
      </c>
      <c r="G67" s="98">
        <v>4657.3170600000003</v>
      </c>
      <c r="H67" s="98">
        <v>-11052.967979999987</v>
      </c>
      <c r="I67" s="98">
        <v>107332.98294</v>
      </c>
      <c r="J67" s="137">
        <v>1.0986957618650899</v>
      </c>
      <c r="K67" s="137">
        <v>4.1586789748755029E-2</v>
      </c>
      <c r="L67" s="10"/>
    </row>
    <row r="68" spans="1:12" ht="82.8" x14ac:dyDescent="0.3">
      <c r="A68" s="53" t="s">
        <v>379</v>
      </c>
      <c r="B68" s="44"/>
      <c r="C68" s="6" t="s">
        <v>293</v>
      </c>
      <c r="D68" s="100">
        <v>111990.3</v>
      </c>
      <c r="E68" s="100">
        <v>111990.3</v>
      </c>
      <c r="F68" s="100">
        <v>123043.26797999999</v>
      </c>
      <c r="G68" s="100">
        <v>4657.3170600000003</v>
      </c>
      <c r="H68" s="100">
        <v>-11052.967979999987</v>
      </c>
      <c r="I68" s="100">
        <v>107332.98294</v>
      </c>
      <c r="J68" s="138">
        <v>1.0986957618650899</v>
      </c>
      <c r="K68" s="138">
        <v>4.1586789748755029E-2</v>
      </c>
      <c r="L68" s="10"/>
    </row>
    <row r="69" spans="1:12" ht="55.2" x14ac:dyDescent="0.3">
      <c r="A69" s="52" t="s">
        <v>417</v>
      </c>
      <c r="B69" s="46"/>
      <c r="C69" s="5" t="s">
        <v>254</v>
      </c>
      <c r="D69" s="98">
        <v>-22868.1</v>
      </c>
      <c r="E69" s="98">
        <v>-22868.1</v>
      </c>
      <c r="F69" s="98">
        <v>-30269.855219999998</v>
      </c>
      <c r="G69" s="98">
        <v>-4430.8422799999998</v>
      </c>
      <c r="H69" s="98">
        <v>7401.7552199999991</v>
      </c>
      <c r="I69" s="98">
        <v>-18437.257719999998</v>
      </c>
      <c r="J69" s="137">
        <v>1.3236716307869916</v>
      </c>
      <c r="K69" s="137">
        <v>0.19375646774327557</v>
      </c>
      <c r="L69" s="10"/>
    </row>
    <row r="70" spans="1:12" ht="41.4" x14ac:dyDescent="0.3">
      <c r="A70" s="53" t="s">
        <v>380</v>
      </c>
      <c r="B70" s="44"/>
      <c r="C70" s="6" t="s">
        <v>381</v>
      </c>
      <c r="D70" s="100">
        <v>-22868.1</v>
      </c>
      <c r="E70" s="100">
        <v>-22868.1</v>
      </c>
      <c r="F70" s="100">
        <v>-30269.855219999998</v>
      </c>
      <c r="G70" s="100">
        <v>-4430.8422799999998</v>
      </c>
      <c r="H70" s="100">
        <v>7401.7552199999991</v>
      </c>
      <c r="I70" s="100">
        <v>-18437.257719999998</v>
      </c>
      <c r="J70" s="138">
        <v>1.3236716307869916</v>
      </c>
      <c r="K70" s="138">
        <v>0.19375646774327557</v>
      </c>
      <c r="L70" s="10"/>
    </row>
    <row r="71" spans="1:12" x14ac:dyDescent="0.3">
      <c r="D71" s="10"/>
      <c r="E71" s="23"/>
    </row>
  </sheetData>
  <customSheetViews>
    <customSheetView guid="{B358A58E-8635-4813-99A2-4F1FD4FD075C}" scale="90" showPageBreaks="1" printArea="1">
      <pane xSplit="3" ySplit="12" topLeftCell="D13" activePane="bottomRight" state="frozen"/>
      <selection pane="bottomRight" activeCell="C70" sqref="C70"/>
      <rowBreaks count="2" manualBreakCount="2">
        <brk id="35" max="10" man="1"/>
        <brk id="51" max="10" man="1"/>
      </rowBreaks>
      <pageMargins left="0.55000000000000004" right="0.27559055118110237" top="0.36" bottom="0.23622047244094491" header="0.37" footer="0.23622047244094491"/>
      <pageSetup paperSize="9" scale="64" fitToHeight="0" orientation="landscape" horizontalDpi="4294967294" verticalDpi="4294967294" r:id="rId1"/>
    </customSheetView>
    <customSheetView guid="{6943B490-3070-4625-8DEE-85B509FE6D1B}" topLeftCell="A36">
      <selection activeCell="C44" sqref="C44"/>
      <pageMargins left="0.7" right="0.7" top="0.75" bottom="0.75" header="0.3" footer="0.3"/>
    </customSheetView>
    <customSheetView guid="{A4D09F0F-4C69-4056-BD3D-99C01656B021}" topLeftCell="A36">
      <selection activeCell="C44" sqref="C44"/>
      <pageMargins left="0.7" right="0.7" top="0.75" bottom="0.75" header="0.3" footer="0.3"/>
    </customSheetView>
    <customSheetView guid="{8F1248FC-EA8E-4DC7-8B97-6406CD1514A9}" scale="70" showPageBreaks="1" printArea="1">
      <pane xSplit="3" ySplit="12" topLeftCell="D20" activePane="bottomRight" state="frozen"/>
      <selection pane="bottomRight" activeCell="E42" sqref="E42"/>
      <rowBreaks count="2" manualBreakCount="2">
        <brk id="35" max="10" man="1"/>
        <brk id="52" max="10" man="1"/>
      </rowBreaks>
      <pageMargins left="0.55000000000000004" right="0.27559055118110237" top="0.36" bottom="0.23622047244094491" header="0.37" footer="0.23622047244094491"/>
      <pageSetup paperSize="9" scale="64" fitToHeight="0" orientation="landscape" r:id="rId2"/>
    </customSheetView>
    <customSheetView guid="{354784A5-404C-43C6-9215-508293194394}" scale="90">
      <pane xSplit="3" ySplit="12" topLeftCell="D13" activePane="bottomRight" state="frozen"/>
      <selection pane="bottomRight" activeCell="F14" sqref="F14"/>
      <rowBreaks count="2" manualBreakCount="2">
        <brk id="35" max="10" man="1"/>
        <brk id="51" max="10" man="1"/>
      </rowBreaks>
      <pageMargins left="0.55000000000000004" right="0.27559055118110237" top="0.36" bottom="0.23622047244094491" header="0.37" footer="0.23622047244094491"/>
      <pageSetup paperSize="9" scale="64" fitToHeight="0" orientation="landscape" horizontalDpi="4294967294" verticalDpi="4294967294" r:id="rId3"/>
    </customSheetView>
    <customSheetView guid="{EC1DDABA-87E5-4CA0-BDFA-3176D5C21D42}" showPageBreaks="1" printArea="1">
      <pane xSplit="3" ySplit="12" topLeftCell="D13" activePane="bottomRight" state="frozen"/>
      <selection pane="bottomRight" activeCell="A20" sqref="A20"/>
      <rowBreaks count="2" manualBreakCount="2">
        <brk id="35" max="10" man="1"/>
        <brk id="52" max="10" man="1"/>
      </rowBreaks>
      <pageMargins left="0.55000000000000004" right="0.27559055118110237" top="0.36" bottom="0.23622047244094491" header="0.37" footer="0.23622047244094491"/>
      <pageSetup paperSize="9" scale="64" fitToHeight="0" orientation="landscape" r:id="rId4"/>
    </customSheetView>
  </customSheetViews>
  <mergeCells count="6">
    <mergeCell ref="A11:K11"/>
    <mergeCell ref="H1:K1"/>
    <mergeCell ref="F2:K2"/>
    <mergeCell ref="H3:K3"/>
    <mergeCell ref="A5:K5"/>
    <mergeCell ref="A6:K6"/>
  </mergeCells>
  <pageMargins left="0.55000000000000004" right="0.27559055118110237" top="0.36" bottom="0.23622047244094491" header="0.37" footer="0.23622047244094491"/>
  <pageSetup paperSize="9" scale="64" fitToHeight="0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N530"/>
  <sheetViews>
    <sheetView view="pageBreakPreview" topLeftCell="A4" zoomScale="90" zoomScaleNormal="85" zoomScaleSheetLayoutView="110" workbookViewId="0">
      <selection activeCell="I9" sqref="I9"/>
    </sheetView>
  </sheetViews>
  <sheetFormatPr defaultColWidth="9.109375" defaultRowHeight="13.8" x14ac:dyDescent="0.3"/>
  <cols>
    <col min="1" max="1" width="38.33203125" style="102" customWidth="1"/>
    <col min="2" max="2" width="7.33203125" style="127" customWidth="1"/>
    <col min="3" max="3" width="7.109375" style="127" customWidth="1"/>
    <col min="4" max="4" width="6.109375" style="127" customWidth="1"/>
    <col min="5" max="5" width="14.6640625" style="127" customWidth="1"/>
    <col min="6" max="6" width="5.44140625" style="127" customWidth="1"/>
    <col min="7" max="7" width="21.5546875" style="158" customWidth="1"/>
    <col min="8" max="8" width="21.33203125" style="158" customWidth="1"/>
    <col min="9" max="9" width="19.109375" style="158" customWidth="1"/>
    <col min="10" max="10" width="21.33203125" style="158" customWidth="1"/>
    <col min="11" max="11" width="19.109375" style="158" customWidth="1"/>
    <col min="12" max="12" width="17.6640625" style="158" customWidth="1"/>
    <col min="13" max="13" width="17.88671875" style="128" customWidth="1"/>
    <col min="14" max="14" width="15.33203125" style="102" bestFit="1" customWidth="1"/>
    <col min="15" max="16384" width="9.109375" style="102"/>
  </cols>
  <sheetData>
    <row r="1" spans="1:14" ht="18.600000000000001" x14ac:dyDescent="0.3">
      <c r="A1" s="188" t="s">
        <v>142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</row>
    <row r="2" spans="1:14" ht="18.600000000000001" x14ac:dyDescent="0.3">
      <c r="A2" s="149"/>
      <c r="B2" s="149"/>
      <c r="C2" s="149"/>
      <c r="D2" s="149"/>
      <c r="E2" s="149"/>
      <c r="F2" s="149"/>
      <c r="G2" s="153"/>
      <c r="H2" s="153"/>
      <c r="I2" s="153"/>
      <c r="J2" s="153"/>
      <c r="K2" s="153"/>
      <c r="L2" s="153"/>
      <c r="M2" s="149"/>
    </row>
    <row r="3" spans="1:14" ht="41.4" x14ac:dyDescent="0.3">
      <c r="A3" s="147" t="s">
        <v>0</v>
      </c>
      <c r="B3" s="147" t="s">
        <v>1</v>
      </c>
      <c r="C3" s="185" t="s">
        <v>2</v>
      </c>
      <c r="D3" s="185"/>
      <c r="E3" s="185"/>
      <c r="F3" s="185"/>
      <c r="G3" s="154" t="s">
        <v>3</v>
      </c>
      <c r="H3" s="154" t="s">
        <v>433</v>
      </c>
      <c r="I3" s="154" t="s">
        <v>4</v>
      </c>
      <c r="J3" s="154" t="s">
        <v>436</v>
      </c>
      <c r="K3" s="154" t="s">
        <v>5</v>
      </c>
      <c r="L3" s="154" t="s">
        <v>436</v>
      </c>
      <c r="M3" s="147" t="s">
        <v>6</v>
      </c>
      <c r="N3" s="147" t="s">
        <v>437</v>
      </c>
    </row>
    <row r="4" spans="1:14" s="103" customFormat="1" ht="10.199999999999999" x14ac:dyDescent="0.3">
      <c r="A4" s="150">
        <v>1</v>
      </c>
      <c r="B4" s="150">
        <v>2</v>
      </c>
      <c r="C4" s="189">
        <v>3</v>
      </c>
      <c r="D4" s="189"/>
      <c r="E4" s="189"/>
      <c r="F4" s="189"/>
      <c r="G4" s="172">
        <v>4</v>
      </c>
      <c r="H4" s="172">
        <v>5</v>
      </c>
      <c r="I4" s="172">
        <v>6</v>
      </c>
      <c r="J4" s="172">
        <v>7</v>
      </c>
      <c r="K4" s="155" t="s">
        <v>401</v>
      </c>
      <c r="L4" s="155" t="s">
        <v>403</v>
      </c>
      <c r="M4" s="150" t="s">
        <v>402</v>
      </c>
      <c r="N4" s="150" t="s">
        <v>404</v>
      </c>
    </row>
    <row r="5" spans="1:14" s="106" customFormat="1" ht="15.6" x14ac:dyDescent="0.3">
      <c r="A5" s="104" t="s">
        <v>7</v>
      </c>
      <c r="B5" s="148">
        <v>200</v>
      </c>
      <c r="C5" s="186" t="s">
        <v>9</v>
      </c>
      <c r="D5" s="186"/>
      <c r="E5" s="186"/>
      <c r="F5" s="186"/>
      <c r="G5" s="176">
        <v>38330985.5</v>
      </c>
      <c r="H5" s="176">
        <v>12504586.1</v>
      </c>
      <c r="I5" s="176">
        <v>14814055.300000003</v>
      </c>
      <c r="J5" s="176">
        <v>9926484.3000000007</v>
      </c>
      <c r="K5" s="176">
        <v>23516930.199999999</v>
      </c>
      <c r="L5" s="176">
        <v>2578101.8000000003</v>
      </c>
      <c r="M5" s="109">
        <v>0.38647728741542536</v>
      </c>
      <c r="N5" s="105">
        <v>0.79382749821683429</v>
      </c>
    </row>
    <row r="6" spans="1:14" ht="15" customHeight="1" x14ac:dyDescent="0.3">
      <c r="A6" s="107" t="s">
        <v>8</v>
      </c>
      <c r="B6" s="146"/>
      <c r="C6" s="108"/>
      <c r="D6" s="108"/>
      <c r="E6" s="108"/>
      <c r="F6" s="108"/>
      <c r="G6" s="159"/>
      <c r="H6" s="159"/>
      <c r="I6" s="159"/>
      <c r="J6" s="159"/>
      <c r="K6" s="159"/>
      <c r="L6" s="164"/>
      <c r="M6" s="162" t="str">
        <f t="shared" ref="M6:N6" si="0">IF(G6=0,"-",I6/G6)</f>
        <v>-</v>
      </c>
      <c r="N6" s="163" t="str">
        <f t="shared" si="0"/>
        <v>-</v>
      </c>
    </row>
    <row r="7" spans="1:14" ht="34.5" customHeight="1" x14ac:dyDescent="0.3">
      <c r="A7" s="110" t="s">
        <v>78</v>
      </c>
      <c r="B7" s="147">
        <v>200</v>
      </c>
      <c r="C7" s="111" t="s">
        <v>139</v>
      </c>
      <c r="D7" s="111" t="s">
        <v>10</v>
      </c>
      <c r="E7" s="111" t="s">
        <v>140</v>
      </c>
      <c r="F7" s="111"/>
      <c r="G7" s="160">
        <v>3834639.3999999994</v>
      </c>
      <c r="H7" s="160">
        <v>988640.60000000009</v>
      </c>
      <c r="I7" s="160">
        <v>1387498.1</v>
      </c>
      <c r="J7" s="160">
        <v>805553.8</v>
      </c>
      <c r="K7" s="160">
        <v>2447141.2999999993</v>
      </c>
      <c r="L7" s="160">
        <v>183086.80000000005</v>
      </c>
      <c r="M7" s="162">
        <v>0.36183274495119416</v>
      </c>
      <c r="N7" s="162">
        <v>0.81480954757472024</v>
      </c>
    </row>
    <row r="8" spans="1:14" ht="57" customHeight="1" x14ac:dyDescent="0.3">
      <c r="A8" s="110" t="s">
        <v>79</v>
      </c>
      <c r="B8" s="147">
        <v>200</v>
      </c>
      <c r="C8" s="111" t="s">
        <v>139</v>
      </c>
      <c r="D8" s="111" t="s">
        <v>11</v>
      </c>
      <c r="E8" s="111" t="s">
        <v>140</v>
      </c>
      <c r="F8" s="111"/>
      <c r="G8" s="160">
        <v>13974.5</v>
      </c>
      <c r="H8" s="160">
        <v>3059.7</v>
      </c>
      <c r="I8" s="160">
        <v>7920.8</v>
      </c>
      <c r="J8" s="160">
        <v>3059.7</v>
      </c>
      <c r="K8" s="160">
        <v>6053.7</v>
      </c>
      <c r="L8" s="160">
        <v>0</v>
      </c>
      <c r="M8" s="162">
        <v>0.56680382124584061</v>
      </c>
      <c r="N8" s="162">
        <v>1</v>
      </c>
    </row>
    <row r="9" spans="1:14" ht="96.75" customHeight="1" x14ac:dyDescent="0.3">
      <c r="A9" s="110" t="s">
        <v>80</v>
      </c>
      <c r="B9" s="147">
        <v>200</v>
      </c>
      <c r="C9" s="111" t="s">
        <v>139</v>
      </c>
      <c r="D9" s="111" t="s">
        <v>11</v>
      </c>
      <c r="E9" s="111" t="s">
        <v>140</v>
      </c>
      <c r="F9" s="111" t="s">
        <v>12</v>
      </c>
      <c r="G9" s="160">
        <v>13974.5</v>
      </c>
      <c r="H9" s="160">
        <v>3059.7</v>
      </c>
      <c r="I9" s="160">
        <v>7920.8</v>
      </c>
      <c r="J9" s="160">
        <v>3059.7</v>
      </c>
      <c r="K9" s="160">
        <v>6053.7</v>
      </c>
      <c r="L9" s="160">
        <v>0</v>
      </c>
      <c r="M9" s="162">
        <v>0.56680382124584061</v>
      </c>
      <c r="N9" s="162">
        <v>1</v>
      </c>
    </row>
    <row r="10" spans="1:14" ht="42.75" customHeight="1" x14ac:dyDescent="0.3">
      <c r="A10" s="110" t="s">
        <v>81</v>
      </c>
      <c r="B10" s="147">
        <v>200</v>
      </c>
      <c r="C10" s="111" t="s">
        <v>139</v>
      </c>
      <c r="D10" s="111" t="s">
        <v>11</v>
      </c>
      <c r="E10" s="111" t="s">
        <v>140</v>
      </c>
      <c r="F10" s="111" t="s">
        <v>13</v>
      </c>
      <c r="G10" s="160">
        <v>13974.5</v>
      </c>
      <c r="H10" s="160">
        <v>3059.7</v>
      </c>
      <c r="I10" s="160">
        <v>7920.8</v>
      </c>
      <c r="J10" s="160">
        <v>3059.7</v>
      </c>
      <c r="K10" s="160">
        <v>6053.7</v>
      </c>
      <c r="L10" s="160">
        <v>0</v>
      </c>
      <c r="M10" s="162">
        <v>0.56680382124584061</v>
      </c>
      <c r="N10" s="162">
        <v>1</v>
      </c>
    </row>
    <row r="11" spans="1:14" ht="30" customHeight="1" x14ac:dyDescent="0.3">
      <c r="A11" s="112" t="s">
        <v>82</v>
      </c>
      <c r="B11" s="146">
        <v>200</v>
      </c>
      <c r="C11" s="113" t="s">
        <v>139</v>
      </c>
      <c r="D11" s="113" t="s">
        <v>11</v>
      </c>
      <c r="E11" s="113" t="s">
        <v>140</v>
      </c>
      <c r="F11" s="113" t="s">
        <v>14</v>
      </c>
      <c r="G11" s="165">
        <v>11767.6</v>
      </c>
      <c r="H11" s="165">
        <v>2244</v>
      </c>
      <c r="I11" s="165">
        <v>6607.8</v>
      </c>
      <c r="J11" s="165">
        <v>2244</v>
      </c>
      <c r="K11" s="159">
        <v>5159.8</v>
      </c>
      <c r="L11" s="159">
        <v>0</v>
      </c>
      <c r="M11" s="162">
        <v>0.56152486488323872</v>
      </c>
      <c r="N11" s="162">
        <v>1</v>
      </c>
    </row>
    <row r="12" spans="1:14" ht="60" customHeight="1" x14ac:dyDescent="0.3">
      <c r="A12" s="112" t="s">
        <v>83</v>
      </c>
      <c r="B12" s="146">
        <v>200</v>
      </c>
      <c r="C12" s="113" t="s">
        <v>139</v>
      </c>
      <c r="D12" s="113" t="s">
        <v>11</v>
      </c>
      <c r="E12" s="113" t="s">
        <v>140</v>
      </c>
      <c r="F12" s="113" t="s">
        <v>15</v>
      </c>
      <c r="G12" s="165">
        <v>120.8</v>
      </c>
      <c r="H12" s="165">
        <v>0</v>
      </c>
      <c r="I12" s="165">
        <v>0</v>
      </c>
      <c r="J12" s="165">
        <v>0</v>
      </c>
      <c r="K12" s="159">
        <v>120.8</v>
      </c>
      <c r="L12" s="159">
        <v>0</v>
      </c>
      <c r="M12" s="162">
        <v>0</v>
      </c>
      <c r="N12" s="162" t="s">
        <v>236</v>
      </c>
    </row>
    <row r="13" spans="1:14" ht="75" customHeight="1" x14ac:dyDescent="0.3">
      <c r="A13" s="112" t="s">
        <v>242</v>
      </c>
      <c r="B13" s="146">
        <v>200</v>
      </c>
      <c r="C13" s="113" t="s">
        <v>139</v>
      </c>
      <c r="D13" s="113" t="s">
        <v>11</v>
      </c>
      <c r="E13" s="113" t="s">
        <v>140</v>
      </c>
      <c r="F13" s="113" t="s">
        <v>240</v>
      </c>
      <c r="G13" s="165">
        <v>2086.1</v>
      </c>
      <c r="H13" s="165">
        <v>815.7</v>
      </c>
      <c r="I13" s="165">
        <v>1313</v>
      </c>
      <c r="J13" s="165">
        <v>815.7</v>
      </c>
      <c r="K13" s="159">
        <v>773.09999999999991</v>
      </c>
      <c r="L13" s="159">
        <v>0</v>
      </c>
      <c r="M13" s="162">
        <v>0.62940415128709082</v>
      </c>
      <c r="N13" s="162">
        <v>1</v>
      </c>
    </row>
    <row r="14" spans="1:14" ht="78.75" customHeight="1" x14ac:dyDescent="0.3">
      <c r="A14" s="110" t="s">
        <v>84</v>
      </c>
      <c r="B14" s="147">
        <v>200</v>
      </c>
      <c r="C14" s="111" t="s">
        <v>139</v>
      </c>
      <c r="D14" s="111" t="s">
        <v>16</v>
      </c>
      <c r="E14" s="111" t="s">
        <v>140</v>
      </c>
      <c r="F14" s="111"/>
      <c r="G14" s="166">
        <v>163625.5</v>
      </c>
      <c r="H14" s="166">
        <v>57612.800000000003</v>
      </c>
      <c r="I14" s="166">
        <v>76799.299999999988</v>
      </c>
      <c r="J14" s="166">
        <v>51670.3</v>
      </c>
      <c r="K14" s="160">
        <v>86826.200000000012</v>
      </c>
      <c r="L14" s="160">
        <v>5942.5</v>
      </c>
      <c r="M14" s="162">
        <v>0.46936021585877502</v>
      </c>
      <c r="N14" s="162">
        <v>0.89685451844034658</v>
      </c>
    </row>
    <row r="15" spans="1:14" ht="104.25" customHeight="1" x14ac:dyDescent="0.3">
      <c r="A15" s="110" t="s">
        <v>80</v>
      </c>
      <c r="B15" s="147">
        <v>200</v>
      </c>
      <c r="C15" s="111" t="s">
        <v>139</v>
      </c>
      <c r="D15" s="111" t="s">
        <v>16</v>
      </c>
      <c r="E15" s="111" t="s">
        <v>140</v>
      </c>
      <c r="F15" s="111" t="s">
        <v>12</v>
      </c>
      <c r="G15" s="166">
        <v>148689.1</v>
      </c>
      <c r="H15" s="166">
        <v>53345.8</v>
      </c>
      <c r="I15" s="166">
        <v>71566.7</v>
      </c>
      <c r="J15" s="166">
        <v>48056</v>
      </c>
      <c r="K15" s="160">
        <v>77122.400000000009</v>
      </c>
      <c r="L15" s="160">
        <v>5289.8000000000029</v>
      </c>
      <c r="M15" s="162">
        <v>0.48131772940988948</v>
      </c>
      <c r="N15" s="162">
        <v>0.90083942878352186</v>
      </c>
    </row>
    <row r="16" spans="1:14" ht="42.75" customHeight="1" x14ac:dyDescent="0.3">
      <c r="A16" s="110" t="s">
        <v>81</v>
      </c>
      <c r="B16" s="147">
        <v>200</v>
      </c>
      <c r="C16" s="111" t="s">
        <v>139</v>
      </c>
      <c r="D16" s="111" t="s">
        <v>16</v>
      </c>
      <c r="E16" s="111" t="s">
        <v>140</v>
      </c>
      <c r="F16" s="111" t="s">
        <v>13</v>
      </c>
      <c r="G16" s="166">
        <v>148689.1</v>
      </c>
      <c r="H16" s="166">
        <v>53345.8</v>
      </c>
      <c r="I16" s="166">
        <v>71566.7</v>
      </c>
      <c r="J16" s="166">
        <v>48056</v>
      </c>
      <c r="K16" s="160">
        <v>77122.400000000009</v>
      </c>
      <c r="L16" s="160">
        <v>5289.8000000000029</v>
      </c>
      <c r="M16" s="162">
        <v>0.48131772940988948</v>
      </c>
      <c r="N16" s="162">
        <v>0.90083942878352186</v>
      </c>
    </row>
    <row r="17" spans="1:14" ht="30" customHeight="1" x14ac:dyDescent="0.3">
      <c r="A17" s="112" t="s">
        <v>82</v>
      </c>
      <c r="B17" s="146">
        <v>200</v>
      </c>
      <c r="C17" s="113" t="s">
        <v>139</v>
      </c>
      <c r="D17" s="113" t="s">
        <v>16</v>
      </c>
      <c r="E17" s="113" t="s">
        <v>140</v>
      </c>
      <c r="F17" s="113" t="s">
        <v>14</v>
      </c>
      <c r="G17" s="165">
        <v>116755.5</v>
      </c>
      <c r="H17" s="165">
        <v>39660.199999999997</v>
      </c>
      <c r="I17" s="165">
        <v>55805.599999999999</v>
      </c>
      <c r="J17" s="165">
        <v>37490.699999999997</v>
      </c>
      <c r="K17" s="159">
        <v>60949.9</v>
      </c>
      <c r="L17" s="159">
        <v>2169.5</v>
      </c>
      <c r="M17" s="162">
        <v>0.47796977444317396</v>
      </c>
      <c r="N17" s="162">
        <v>0.94529780485221959</v>
      </c>
    </row>
    <row r="18" spans="1:14" ht="60" customHeight="1" x14ac:dyDescent="0.3">
      <c r="A18" s="112" t="s">
        <v>83</v>
      </c>
      <c r="B18" s="146">
        <v>200</v>
      </c>
      <c r="C18" s="113" t="s">
        <v>139</v>
      </c>
      <c r="D18" s="113" t="s">
        <v>16</v>
      </c>
      <c r="E18" s="113" t="s">
        <v>140</v>
      </c>
      <c r="F18" s="113" t="s">
        <v>15</v>
      </c>
      <c r="G18" s="165">
        <v>4952.1000000000004</v>
      </c>
      <c r="H18" s="165">
        <v>1695.3</v>
      </c>
      <c r="I18" s="165">
        <v>1459</v>
      </c>
      <c r="J18" s="165">
        <v>1096.4000000000001</v>
      </c>
      <c r="K18" s="159">
        <v>3493.1000000000004</v>
      </c>
      <c r="L18" s="159">
        <v>598.89999999999986</v>
      </c>
      <c r="M18" s="162">
        <v>0.29462248339088465</v>
      </c>
      <c r="N18" s="162">
        <v>0.64672919247330862</v>
      </c>
    </row>
    <row r="19" spans="1:14" ht="90" customHeight="1" x14ac:dyDescent="0.3">
      <c r="A19" s="112" t="s">
        <v>274</v>
      </c>
      <c r="B19" s="146">
        <v>200</v>
      </c>
      <c r="C19" s="113" t="s">
        <v>139</v>
      </c>
      <c r="D19" s="113" t="s">
        <v>16</v>
      </c>
      <c r="E19" s="113" t="s">
        <v>140</v>
      </c>
      <c r="F19" s="113" t="s">
        <v>273</v>
      </c>
      <c r="G19" s="165">
        <v>214</v>
      </c>
      <c r="H19" s="165">
        <v>155.9</v>
      </c>
      <c r="I19" s="165">
        <v>155.9</v>
      </c>
      <c r="J19" s="165">
        <v>155.9</v>
      </c>
      <c r="K19" s="159">
        <v>58.099999999999994</v>
      </c>
      <c r="L19" s="159">
        <v>0</v>
      </c>
      <c r="M19" s="162">
        <v>0.72850467289719634</v>
      </c>
      <c r="N19" s="162">
        <v>1</v>
      </c>
    </row>
    <row r="20" spans="1:14" ht="75" customHeight="1" x14ac:dyDescent="0.3">
      <c r="A20" s="112" t="s">
        <v>242</v>
      </c>
      <c r="B20" s="146">
        <v>200</v>
      </c>
      <c r="C20" s="113" t="s">
        <v>139</v>
      </c>
      <c r="D20" s="113" t="s">
        <v>16</v>
      </c>
      <c r="E20" s="113" t="s">
        <v>140</v>
      </c>
      <c r="F20" s="113" t="s">
        <v>240</v>
      </c>
      <c r="G20" s="165">
        <v>26767.5</v>
      </c>
      <c r="H20" s="165">
        <v>11834.4</v>
      </c>
      <c r="I20" s="165">
        <v>14146.2</v>
      </c>
      <c r="J20" s="165">
        <v>9313</v>
      </c>
      <c r="K20" s="159">
        <v>12621.3</v>
      </c>
      <c r="L20" s="159">
        <v>2521.3999999999996</v>
      </c>
      <c r="M20" s="162">
        <v>0.5284841692350799</v>
      </c>
      <c r="N20" s="162">
        <v>0.78694314878658822</v>
      </c>
    </row>
    <row r="21" spans="1:14" ht="42.75" customHeight="1" x14ac:dyDescent="0.3">
      <c r="A21" s="110" t="s">
        <v>85</v>
      </c>
      <c r="B21" s="147">
        <v>200</v>
      </c>
      <c r="C21" s="111" t="s">
        <v>139</v>
      </c>
      <c r="D21" s="111" t="s">
        <v>16</v>
      </c>
      <c r="E21" s="111" t="s">
        <v>140</v>
      </c>
      <c r="F21" s="111" t="s">
        <v>17</v>
      </c>
      <c r="G21" s="166">
        <v>14732.1</v>
      </c>
      <c r="H21" s="166">
        <v>4152.1000000000004</v>
      </c>
      <c r="I21" s="166">
        <v>5117.7</v>
      </c>
      <c r="J21" s="166">
        <v>3499.4</v>
      </c>
      <c r="K21" s="160">
        <v>9614.4000000000015</v>
      </c>
      <c r="L21" s="160">
        <v>652.70000000000027</v>
      </c>
      <c r="M21" s="162">
        <v>0.3473842832997332</v>
      </c>
      <c r="N21" s="162">
        <v>0.84280243732087368</v>
      </c>
    </row>
    <row r="22" spans="1:14" ht="57" customHeight="1" x14ac:dyDescent="0.3">
      <c r="A22" s="110" t="s">
        <v>86</v>
      </c>
      <c r="B22" s="147">
        <v>200</v>
      </c>
      <c r="C22" s="111" t="s">
        <v>139</v>
      </c>
      <c r="D22" s="111" t="s">
        <v>16</v>
      </c>
      <c r="E22" s="111" t="s">
        <v>140</v>
      </c>
      <c r="F22" s="111" t="s">
        <v>18</v>
      </c>
      <c r="G22" s="166">
        <v>14732.1</v>
      </c>
      <c r="H22" s="166">
        <v>4152.1000000000004</v>
      </c>
      <c r="I22" s="166">
        <v>5117.7</v>
      </c>
      <c r="J22" s="166">
        <v>3499.4</v>
      </c>
      <c r="K22" s="160">
        <v>9614.4000000000015</v>
      </c>
      <c r="L22" s="160">
        <v>652.70000000000027</v>
      </c>
      <c r="M22" s="162">
        <v>0.3473842832997332</v>
      </c>
      <c r="N22" s="162">
        <v>0.84280243732087368</v>
      </c>
    </row>
    <row r="23" spans="1:14" ht="45" customHeight="1" x14ac:dyDescent="0.3">
      <c r="A23" s="112" t="s">
        <v>87</v>
      </c>
      <c r="B23" s="146">
        <v>200</v>
      </c>
      <c r="C23" s="113" t="s">
        <v>139</v>
      </c>
      <c r="D23" s="113" t="s">
        <v>16</v>
      </c>
      <c r="E23" s="113" t="s">
        <v>140</v>
      </c>
      <c r="F23" s="113" t="s">
        <v>19</v>
      </c>
      <c r="G23" s="165">
        <v>14732.1</v>
      </c>
      <c r="H23" s="165">
        <v>4152.1000000000004</v>
      </c>
      <c r="I23" s="165">
        <v>5117.7</v>
      </c>
      <c r="J23" s="165">
        <v>3499.4</v>
      </c>
      <c r="K23" s="159">
        <v>9614.4000000000015</v>
      </c>
      <c r="L23" s="159">
        <v>652.70000000000027</v>
      </c>
      <c r="M23" s="162">
        <v>0.3473842832997332</v>
      </c>
      <c r="N23" s="162">
        <v>0.84280243732087368</v>
      </c>
    </row>
    <row r="24" spans="1:14" ht="28.5" customHeight="1" x14ac:dyDescent="0.3">
      <c r="A24" s="110" t="s">
        <v>114</v>
      </c>
      <c r="B24" s="147">
        <v>200</v>
      </c>
      <c r="C24" s="111" t="s">
        <v>139</v>
      </c>
      <c r="D24" s="111" t="s">
        <v>16</v>
      </c>
      <c r="E24" s="111" t="s">
        <v>140</v>
      </c>
      <c r="F24" s="111" t="s">
        <v>50</v>
      </c>
      <c r="G24" s="166">
        <v>204.3</v>
      </c>
      <c r="H24" s="166">
        <v>114.9</v>
      </c>
      <c r="I24" s="166">
        <v>114.9</v>
      </c>
      <c r="J24" s="166">
        <v>114.9</v>
      </c>
      <c r="K24" s="160">
        <v>89.4</v>
      </c>
      <c r="L24" s="160">
        <v>0</v>
      </c>
      <c r="M24" s="162">
        <v>0.56240822320117478</v>
      </c>
      <c r="N24" s="162">
        <v>1</v>
      </c>
    </row>
    <row r="25" spans="1:14" ht="42.75" customHeight="1" x14ac:dyDescent="0.3">
      <c r="A25" s="110" t="s">
        <v>121</v>
      </c>
      <c r="B25" s="147">
        <v>200</v>
      </c>
      <c r="C25" s="111" t="s">
        <v>139</v>
      </c>
      <c r="D25" s="111" t="s">
        <v>16</v>
      </c>
      <c r="E25" s="111" t="s">
        <v>140</v>
      </c>
      <c r="F25" s="111" t="s">
        <v>58</v>
      </c>
      <c r="G25" s="166">
        <v>89.4</v>
      </c>
      <c r="H25" s="166">
        <v>0</v>
      </c>
      <c r="I25" s="166">
        <v>0</v>
      </c>
      <c r="J25" s="166">
        <v>0</v>
      </c>
      <c r="K25" s="160">
        <v>89.4</v>
      </c>
      <c r="L25" s="160">
        <v>0</v>
      </c>
      <c r="M25" s="162">
        <v>0</v>
      </c>
      <c r="N25" s="162" t="s">
        <v>236</v>
      </c>
    </row>
    <row r="26" spans="1:14" ht="45" customHeight="1" x14ac:dyDescent="0.3">
      <c r="A26" s="114" t="s">
        <v>122</v>
      </c>
      <c r="B26" s="146">
        <v>200</v>
      </c>
      <c r="C26" s="113" t="s">
        <v>139</v>
      </c>
      <c r="D26" s="113" t="s">
        <v>16</v>
      </c>
      <c r="E26" s="113" t="s">
        <v>140</v>
      </c>
      <c r="F26" s="113" t="s">
        <v>59</v>
      </c>
      <c r="G26" s="165">
        <v>89.4</v>
      </c>
      <c r="H26" s="165">
        <v>0</v>
      </c>
      <c r="I26" s="165">
        <v>0</v>
      </c>
      <c r="J26" s="165">
        <v>0</v>
      </c>
      <c r="K26" s="159">
        <v>89.4</v>
      </c>
      <c r="L26" s="159">
        <v>0</v>
      </c>
      <c r="M26" s="162">
        <v>0</v>
      </c>
      <c r="N26" s="162" t="s">
        <v>236</v>
      </c>
    </row>
    <row r="27" spans="1:14" ht="45" customHeight="1" x14ac:dyDescent="0.3">
      <c r="A27" s="116" t="s">
        <v>318</v>
      </c>
      <c r="B27" s="147">
        <v>200</v>
      </c>
      <c r="C27" s="111" t="s">
        <v>139</v>
      </c>
      <c r="D27" s="111" t="s">
        <v>16</v>
      </c>
      <c r="E27" s="111" t="s">
        <v>140</v>
      </c>
      <c r="F27" s="111" t="s">
        <v>319</v>
      </c>
      <c r="G27" s="166">
        <v>114.9</v>
      </c>
      <c r="H27" s="166">
        <v>114.9</v>
      </c>
      <c r="I27" s="166">
        <v>114.9</v>
      </c>
      <c r="J27" s="166">
        <v>114.9</v>
      </c>
      <c r="K27" s="159">
        <v>0</v>
      </c>
      <c r="L27" s="159">
        <v>0</v>
      </c>
      <c r="M27" s="162">
        <v>1</v>
      </c>
      <c r="N27" s="162">
        <v>1</v>
      </c>
    </row>
    <row r="28" spans="1:14" ht="85.5" customHeight="1" x14ac:dyDescent="0.3">
      <c r="A28" s="110" t="s">
        <v>88</v>
      </c>
      <c r="B28" s="147">
        <v>200</v>
      </c>
      <c r="C28" s="111" t="s">
        <v>139</v>
      </c>
      <c r="D28" s="111" t="s">
        <v>20</v>
      </c>
      <c r="E28" s="111" t="s">
        <v>140</v>
      </c>
      <c r="F28" s="111"/>
      <c r="G28" s="166">
        <v>1193331.1000000001</v>
      </c>
      <c r="H28" s="166">
        <v>366535.9</v>
      </c>
      <c r="I28" s="166">
        <v>516019.10000000003</v>
      </c>
      <c r="J28" s="166">
        <v>316374.3</v>
      </c>
      <c r="K28" s="160">
        <v>677312</v>
      </c>
      <c r="L28" s="160">
        <v>50161.600000000035</v>
      </c>
      <c r="M28" s="162">
        <v>0.43241904949933846</v>
      </c>
      <c r="N28" s="162">
        <v>0.86314682954657362</v>
      </c>
    </row>
    <row r="29" spans="1:14" ht="87" customHeight="1" x14ac:dyDescent="0.3">
      <c r="A29" s="110" t="s">
        <v>80</v>
      </c>
      <c r="B29" s="147">
        <v>200</v>
      </c>
      <c r="C29" s="111" t="s">
        <v>139</v>
      </c>
      <c r="D29" s="111" t="s">
        <v>20</v>
      </c>
      <c r="E29" s="111" t="s">
        <v>140</v>
      </c>
      <c r="F29" s="111" t="s">
        <v>12</v>
      </c>
      <c r="G29" s="166">
        <v>1043263.1</v>
      </c>
      <c r="H29" s="166">
        <v>325968.2</v>
      </c>
      <c r="I29" s="166">
        <v>468511.60000000003</v>
      </c>
      <c r="J29" s="166">
        <v>289295.7</v>
      </c>
      <c r="K29" s="160">
        <v>574751.5</v>
      </c>
      <c r="L29" s="160">
        <v>36672.5</v>
      </c>
      <c r="M29" s="162">
        <v>0.44908288235249577</v>
      </c>
      <c r="N29" s="162">
        <v>0.88749669446283408</v>
      </c>
    </row>
    <row r="30" spans="1:14" ht="42.75" customHeight="1" x14ac:dyDescent="0.3">
      <c r="A30" s="110" t="s">
        <v>81</v>
      </c>
      <c r="B30" s="147">
        <v>200</v>
      </c>
      <c r="C30" s="111" t="s">
        <v>139</v>
      </c>
      <c r="D30" s="111" t="s">
        <v>20</v>
      </c>
      <c r="E30" s="111" t="s">
        <v>140</v>
      </c>
      <c r="F30" s="111" t="s">
        <v>13</v>
      </c>
      <c r="G30" s="166">
        <v>1043263.1</v>
      </c>
      <c r="H30" s="166">
        <v>325968.2</v>
      </c>
      <c r="I30" s="166">
        <v>468511.60000000003</v>
      </c>
      <c r="J30" s="166">
        <v>289295.7</v>
      </c>
      <c r="K30" s="160">
        <v>574751.5</v>
      </c>
      <c r="L30" s="160">
        <v>36672.5</v>
      </c>
      <c r="M30" s="162">
        <v>0.44908288235249577</v>
      </c>
      <c r="N30" s="162">
        <v>0.88749669446283408</v>
      </c>
    </row>
    <row r="31" spans="1:14" ht="30" customHeight="1" x14ac:dyDescent="0.3">
      <c r="A31" s="112" t="s">
        <v>82</v>
      </c>
      <c r="B31" s="146">
        <v>200</v>
      </c>
      <c r="C31" s="113" t="s">
        <v>139</v>
      </c>
      <c r="D31" s="113" t="s">
        <v>20</v>
      </c>
      <c r="E31" s="113" t="s">
        <v>140</v>
      </c>
      <c r="F31" s="113" t="s">
        <v>14</v>
      </c>
      <c r="G31" s="165">
        <v>807776.9</v>
      </c>
      <c r="H31" s="165">
        <v>249995.5</v>
      </c>
      <c r="I31" s="165">
        <v>360067.9</v>
      </c>
      <c r="J31" s="165">
        <v>219976.9</v>
      </c>
      <c r="K31" s="159">
        <v>447709</v>
      </c>
      <c r="L31" s="159">
        <v>30018.600000000006</v>
      </c>
      <c r="M31" s="162">
        <v>0.44575166732299476</v>
      </c>
      <c r="N31" s="162">
        <v>0.87992343862189515</v>
      </c>
    </row>
    <row r="32" spans="1:14" ht="60" customHeight="1" x14ac:dyDescent="0.3">
      <c r="A32" s="112" t="s">
        <v>83</v>
      </c>
      <c r="B32" s="146">
        <v>200</v>
      </c>
      <c r="C32" s="113" t="s">
        <v>139</v>
      </c>
      <c r="D32" s="113" t="s">
        <v>20</v>
      </c>
      <c r="E32" s="113" t="s">
        <v>140</v>
      </c>
      <c r="F32" s="113" t="s">
        <v>15</v>
      </c>
      <c r="G32" s="165">
        <v>27699.1</v>
      </c>
      <c r="H32" s="165">
        <v>8742.7000000000007</v>
      </c>
      <c r="I32" s="165">
        <v>9640.9</v>
      </c>
      <c r="J32" s="165">
        <v>6743.5</v>
      </c>
      <c r="K32" s="159">
        <v>18058.199999999997</v>
      </c>
      <c r="L32" s="159">
        <v>1999.2000000000007</v>
      </c>
      <c r="M32" s="162">
        <v>0.34805824015942755</v>
      </c>
      <c r="N32" s="162">
        <v>0.7713292232376725</v>
      </c>
    </row>
    <row r="33" spans="1:14" ht="75" customHeight="1" x14ac:dyDescent="0.3">
      <c r="A33" s="112" t="s">
        <v>242</v>
      </c>
      <c r="B33" s="146">
        <v>200</v>
      </c>
      <c r="C33" s="113" t="s">
        <v>139</v>
      </c>
      <c r="D33" s="113" t="s">
        <v>20</v>
      </c>
      <c r="E33" s="113" t="s">
        <v>140</v>
      </c>
      <c r="F33" s="113" t="s">
        <v>240</v>
      </c>
      <c r="G33" s="165">
        <v>207787.1</v>
      </c>
      <c r="H33" s="165">
        <v>67230</v>
      </c>
      <c r="I33" s="165">
        <v>98802.8</v>
      </c>
      <c r="J33" s="165">
        <v>62575.3</v>
      </c>
      <c r="K33" s="159">
        <v>108984.3</v>
      </c>
      <c r="L33" s="159">
        <v>4654.6999999999971</v>
      </c>
      <c r="M33" s="162">
        <v>0.47550016338839129</v>
      </c>
      <c r="N33" s="162">
        <v>0.93076453964004169</v>
      </c>
    </row>
    <row r="34" spans="1:14" ht="42.75" customHeight="1" x14ac:dyDescent="0.3">
      <c r="A34" s="110" t="s">
        <v>85</v>
      </c>
      <c r="B34" s="147">
        <v>200</v>
      </c>
      <c r="C34" s="111" t="s">
        <v>139</v>
      </c>
      <c r="D34" s="111" t="s">
        <v>20</v>
      </c>
      <c r="E34" s="111" t="s">
        <v>140</v>
      </c>
      <c r="F34" s="111" t="s">
        <v>17</v>
      </c>
      <c r="G34" s="166">
        <v>143202.20000000001</v>
      </c>
      <c r="H34" s="166">
        <v>37534.500000000007</v>
      </c>
      <c r="I34" s="166">
        <v>43095</v>
      </c>
      <c r="J34" s="166">
        <v>24514.100000000002</v>
      </c>
      <c r="K34" s="160">
        <v>100107.20000000001</v>
      </c>
      <c r="L34" s="160">
        <v>13020.400000000005</v>
      </c>
      <c r="M34" s="162">
        <v>0.30093811407925297</v>
      </c>
      <c r="N34" s="162">
        <v>0.65310847353767865</v>
      </c>
    </row>
    <row r="35" spans="1:14" ht="57" customHeight="1" x14ac:dyDescent="0.3">
      <c r="A35" s="110" t="s">
        <v>86</v>
      </c>
      <c r="B35" s="147">
        <v>200</v>
      </c>
      <c r="C35" s="111" t="s">
        <v>139</v>
      </c>
      <c r="D35" s="111" t="s">
        <v>20</v>
      </c>
      <c r="E35" s="111" t="s">
        <v>140</v>
      </c>
      <c r="F35" s="111" t="s">
        <v>18</v>
      </c>
      <c r="G35" s="166">
        <v>143202.20000000001</v>
      </c>
      <c r="H35" s="166">
        <v>37534.500000000007</v>
      </c>
      <c r="I35" s="166">
        <v>43095</v>
      </c>
      <c r="J35" s="166">
        <v>24514.100000000002</v>
      </c>
      <c r="K35" s="160">
        <v>100107.20000000001</v>
      </c>
      <c r="L35" s="160">
        <v>13020.400000000005</v>
      </c>
      <c r="M35" s="162">
        <v>0.30093811407925297</v>
      </c>
      <c r="N35" s="162">
        <v>0.65310847353767865</v>
      </c>
    </row>
    <row r="36" spans="1:14" ht="68.25" customHeight="1" x14ac:dyDescent="0.3">
      <c r="A36" s="112" t="s">
        <v>426</v>
      </c>
      <c r="B36" s="146">
        <v>200</v>
      </c>
      <c r="C36" s="113" t="s">
        <v>139</v>
      </c>
      <c r="D36" s="113" t="s">
        <v>20</v>
      </c>
      <c r="E36" s="113" t="s">
        <v>140</v>
      </c>
      <c r="F36" s="113" t="s">
        <v>21</v>
      </c>
      <c r="G36" s="165">
        <v>13250.5</v>
      </c>
      <c r="H36" s="165">
        <v>1560.3999999999999</v>
      </c>
      <c r="I36" s="165">
        <v>1560.5</v>
      </c>
      <c r="J36" s="165">
        <v>1560.4</v>
      </c>
      <c r="K36" s="159">
        <v>11690</v>
      </c>
      <c r="L36" s="159">
        <v>0</v>
      </c>
      <c r="M36" s="162">
        <v>0.11776914078714011</v>
      </c>
      <c r="N36" s="162">
        <v>1.0000000000000002</v>
      </c>
    </row>
    <row r="37" spans="1:14" ht="45" customHeight="1" x14ac:dyDescent="0.3">
      <c r="A37" s="112" t="s">
        <v>87</v>
      </c>
      <c r="B37" s="146">
        <v>200</v>
      </c>
      <c r="C37" s="113" t="s">
        <v>139</v>
      </c>
      <c r="D37" s="113" t="s">
        <v>20</v>
      </c>
      <c r="E37" s="113" t="s">
        <v>140</v>
      </c>
      <c r="F37" s="113" t="s">
        <v>19</v>
      </c>
      <c r="G37" s="165">
        <v>122047.6</v>
      </c>
      <c r="H37" s="165">
        <v>33554.800000000003</v>
      </c>
      <c r="I37" s="165">
        <v>37664.9</v>
      </c>
      <c r="J37" s="165">
        <v>21063.3</v>
      </c>
      <c r="K37" s="159">
        <v>84382.700000000012</v>
      </c>
      <c r="L37" s="159">
        <v>12491.500000000004</v>
      </c>
      <c r="M37" s="162">
        <v>0.30860828070359431</v>
      </c>
      <c r="N37" s="162">
        <v>0.62772837269183535</v>
      </c>
    </row>
    <row r="38" spans="1:14" ht="45" customHeight="1" x14ac:dyDescent="0.3">
      <c r="A38" s="112" t="s">
        <v>311</v>
      </c>
      <c r="B38" s="146">
        <v>200</v>
      </c>
      <c r="C38" s="113" t="s">
        <v>139</v>
      </c>
      <c r="D38" s="113" t="s">
        <v>20</v>
      </c>
      <c r="E38" s="113" t="s">
        <v>140</v>
      </c>
      <c r="F38" s="113" t="s">
        <v>312</v>
      </c>
      <c r="G38" s="165">
        <v>7904.1</v>
      </c>
      <c r="H38" s="165">
        <v>2419.3000000000002</v>
      </c>
      <c r="I38" s="165">
        <v>3869.6</v>
      </c>
      <c r="J38" s="165">
        <v>1890.4</v>
      </c>
      <c r="K38" s="159">
        <v>4034.5000000000005</v>
      </c>
      <c r="L38" s="159">
        <v>528.90000000000009</v>
      </c>
      <c r="M38" s="162">
        <v>0.48956870484938192</v>
      </c>
      <c r="N38" s="162">
        <v>0.7813830446823461</v>
      </c>
    </row>
    <row r="39" spans="1:14" ht="28.5" customHeight="1" x14ac:dyDescent="0.3">
      <c r="A39" s="110" t="s">
        <v>114</v>
      </c>
      <c r="B39" s="147">
        <v>200</v>
      </c>
      <c r="C39" s="111" t="s">
        <v>139</v>
      </c>
      <c r="D39" s="111" t="s">
        <v>20</v>
      </c>
      <c r="E39" s="111" t="s">
        <v>140</v>
      </c>
      <c r="F39" s="111" t="s">
        <v>50</v>
      </c>
      <c r="G39" s="166">
        <v>2396.6999999999998</v>
      </c>
      <c r="H39" s="166">
        <v>694.5</v>
      </c>
      <c r="I39" s="166">
        <v>389.7</v>
      </c>
      <c r="J39" s="166">
        <v>225.8</v>
      </c>
      <c r="K39" s="160">
        <v>2006.9999999999998</v>
      </c>
      <c r="L39" s="160">
        <v>468.7</v>
      </c>
      <c r="M39" s="162">
        <v>0.16259857303792716</v>
      </c>
      <c r="N39" s="162">
        <v>0.32512598992080632</v>
      </c>
    </row>
    <row r="40" spans="1:14" ht="42.75" customHeight="1" x14ac:dyDescent="0.3">
      <c r="A40" s="110" t="s">
        <v>121</v>
      </c>
      <c r="B40" s="147">
        <v>200</v>
      </c>
      <c r="C40" s="111" t="s">
        <v>139</v>
      </c>
      <c r="D40" s="111" t="s">
        <v>20</v>
      </c>
      <c r="E40" s="111" t="s">
        <v>140</v>
      </c>
      <c r="F40" s="111" t="s">
        <v>58</v>
      </c>
      <c r="G40" s="166">
        <v>1186.7</v>
      </c>
      <c r="H40" s="166">
        <v>448.3</v>
      </c>
      <c r="I40" s="166">
        <v>189.7</v>
      </c>
      <c r="J40" s="166">
        <v>35.799999999999997</v>
      </c>
      <c r="K40" s="160">
        <v>997</v>
      </c>
      <c r="L40" s="160">
        <v>412.5</v>
      </c>
      <c r="M40" s="162">
        <v>0.15985506025111654</v>
      </c>
      <c r="N40" s="162">
        <v>7.9857238456390797E-2</v>
      </c>
    </row>
    <row r="41" spans="1:14" ht="45" customHeight="1" x14ac:dyDescent="0.3">
      <c r="A41" s="114" t="s">
        <v>122</v>
      </c>
      <c r="B41" s="146">
        <v>200</v>
      </c>
      <c r="C41" s="113" t="s">
        <v>139</v>
      </c>
      <c r="D41" s="113" t="s">
        <v>20</v>
      </c>
      <c r="E41" s="113" t="s">
        <v>140</v>
      </c>
      <c r="F41" s="113" t="s">
        <v>59</v>
      </c>
      <c r="G41" s="165">
        <v>1186.7</v>
      </c>
      <c r="H41" s="165">
        <v>448.3</v>
      </c>
      <c r="I41" s="165">
        <v>189.7</v>
      </c>
      <c r="J41" s="165">
        <v>35.799999999999997</v>
      </c>
      <c r="K41" s="159">
        <v>997</v>
      </c>
      <c r="L41" s="159">
        <v>412.5</v>
      </c>
      <c r="M41" s="162">
        <v>0.15985506025111654</v>
      </c>
      <c r="N41" s="162">
        <v>7.9857238456390797E-2</v>
      </c>
    </row>
    <row r="42" spans="1:14" ht="15.75" customHeight="1" x14ac:dyDescent="0.3">
      <c r="A42" s="110" t="s">
        <v>276</v>
      </c>
      <c r="B42" s="147">
        <v>200</v>
      </c>
      <c r="C42" s="111" t="s">
        <v>139</v>
      </c>
      <c r="D42" s="111" t="s">
        <v>20</v>
      </c>
      <c r="E42" s="111" t="s">
        <v>140</v>
      </c>
      <c r="F42" s="111" t="s">
        <v>275</v>
      </c>
      <c r="G42" s="166">
        <v>1210</v>
      </c>
      <c r="H42" s="166">
        <v>246.2</v>
      </c>
      <c r="I42" s="166">
        <v>200</v>
      </c>
      <c r="J42" s="166">
        <v>190</v>
      </c>
      <c r="K42" s="160">
        <v>1010</v>
      </c>
      <c r="L42" s="160">
        <v>56.199999999999989</v>
      </c>
      <c r="M42" s="162">
        <v>0.16528925619834711</v>
      </c>
      <c r="N42" s="162">
        <v>0.77173030056864345</v>
      </c>
    </row>
    <row r="43" spans="1:14" ht="15.75" customHeight="1" x14ac:dyDescent="0.3">
      <c r="A43" s="115" t="s">
        <v>90</v>
      </c>
      <c r="B43" s="147">
        <v>200</v>
      </c>
      <c r="C43" s="111" t="s">
        <v>139</v>
      </c>
      <c r="D43" s="111" t="s">
        <v>20</v>
      </c>
      <c r="E43" s="111" t="s">
        <v>140</v>
      </c>
      <c r="F43" s="111" t="s">
        <v>24</v>
      </c>
      <c r="G43" s="166">
        <v>4469.1000000000004</v>
      </c>
      <c r="H43" s="166">
        <v>2338.7000000000003</v>
      </c>
      <c r="I43" s="166">
        <v>4022.8</v>
      </c>
      <c r="J43" s="166">
        <v>2338.6999999999998</v>
      </c>
      <c r="K43" s="160">
        <v>446.30000000000018</v>
      </c>
      <c r="L43" s="160">
        <v>0</v>
      </c>
      <c r="M43" s="162">
        <v>0.90013649280615782</v>
      </c>
      <c r="N43" s="162">
        <v>0.99999999999999978</v>
      </c>
    </row>
    <row r="44" spans="1:14" ht="28.5" customHeight="1" x14ac:dyDescent="0.3">
      <c r="A44" s="110" t="s">
        <v>261</v>
      </c>
      <c r="B44" s="147">
        <v>200</v>
      </c>
      <c r="C44" s="111" t="s">
        <v>139</v>
      </c>
      <c r="D44" s="111" t="s">
        <v>20</v>
      </c>
      <c r="E44" s="111" t="s">
        <v>140</v>
      </c>
      <c r="F44" s="111" t="s">
        <v>262</v>
      </c>
      <c r="G44" s="166">
        <v>4469.1000000000004</v>
      </c>
      <c r="H44" s="166">
        <v>2338.7000000000003</v>
      </c>
      <c r="I44" s="166">
        <v>4022.8</v>
      </c>
      <c r="J44" s="166">
        <v>2338.6999999999998</v>
      </c>
      <c r="K44" s="160">
        <v>446.30000000000018</v>
      </c>
      <c r="L44" s="160">
        <v>0</v>
      </c>
      <c r="M44" s="162">
        <v>0.90013649280615782</v>
      </c>
      <c r="N44" s="162">
        <v>0.99999999999999978</v>
      </c>
    </row>
    <row r="45" spans="1:14" ht="15.75" customHeight="1" x14ac:dyDescent="0.3">
      <c r="A45" s="114" t="s">
        <v>263</v>
      </c>
      <c r="B45" s="146">
        <v>200</v>
      </c>
      <c r="C45" s="113" t="s">
        <v>139</v>
      </c>
      <c r="D45" s="113" t="s">
        <v>20</v>
      </c>
      <c r="E45" s="113" t="s">
        <v>140</v>
      </c>
      <c r="F45" s="113" t="s">
        <v>264</v>
      </c>
      <c r="G45" s="165">
        <v>4469.1000000000004</v>
      </c>
      <c r="H45" s="165">
        <v>2338.7000000000003</v>
      </c>
      <c r="I45" s="165">
        <v>4022.8</v>
      </c>
      <c r="J45" s="165">
        <v>2338.6999999999998</v>
      </c>
      <c r="K45" s="159">
        <v>446.30000000000018</v>
      </c>
      <c r="L45" s="159">
        <v>0</v>
      </c>
      <c r="M45" s="162">
        <v>0.90013649280615782</v>
      </c>
      <c r="N45" s="162">
        <v>0.99999999999999978</v>
      </c>
    </row>
    <row r="46" spans="1:14" ht="15.75" customHeight="1" x14ac:dyDescent="0.3">
      <c r="A46" s="116" t="s">
        <v>422</v>
      </c>
      <c r="B46" s="147">
        <v>200</v>
      </c>
      <c r="C46" s="111" t="s">
        <v>139</v>
      </c>
      <c r="D46" s="111" t="s">
        <v>419</v>
      </c>
      <c r="E46" s="111" t="s">
        <v>140</v>
      </c>
      <c r="F46" s="113"/>
      <c r="G46" s="166">
        <v>50.4</v>
      </c>
      <c r="H46" s="166">
        <v>50.4</v>
      </c>
      <c r="I46" s="166">
        <v>50.4</v>
      </c>
      <c r="J46" s="166">
        <v>50.4</v>
      </c>
      <c r="K46" s="160">
        <v>0</v>
      </c>
      <c r="L46" s="160">
        <v>0</v>
      </c>
      <c r="M46" s="162">
        <v>1</v>
      </c>
      <c r="N46" s="162">
        <v>1</v>
      </c>
    </row>
    <row r="47" spans="1:14" ht="42.75" customHeight="1" x14ac:dyDescent="0.3">
      <c r="A47" s="116" t="s">
        <v>85</v>
      </c>
      <c r="B47" s="147">
        <v>200</v>
      </c>
      <c r="C47" s="111" t="s">
        <v>139</v>
      </c>
      <c r="D47" s="111" t="s">
        <v>419</v>
      </c>
      <c r="E47" s="111" t="s">
        <v>140</v>
      </c>
      <c r="F47" s="111" t="s">
        <v>17</v>
      </c>
      <c r="G47" s="166">
        <v>50.4</v>
      </c>
      <c r="H47" s="166">
        <v>50.4</v>
      </c>
      <c r="I47" s="166">
        <v>50.4</v>
      </c>
      <c r="J47" s="166">
        <v>50.4</v>
      </c>
      <c r="K47" s="160">
        <v>0</v>
      </c>
      <c r="L47" s="160">
        <v>0</v>
      </c>
      <c r="M47" s="162">
        <v>1</v>
      </c>
      <c r="N47" s="162">
        <v>1</v>
      </c>
    </row>
    <row r="48" spans="1:14" ht="57" customHeight="1" x14ac:dyDescent="0.3">
      <c r="A48" s="110" t="s">
        <v>86</v>
      </c>
      <c r="B48" s="147">
        <v>200</v>
      </c>
      <c r="C48" s="111" t="s">
        <v>139</v>
      </c>
      <c r="D48" s="111" t="s">
        <v>419</v>
      </c>
      <c r="E48" s="111" t="s">
        <v>140</v>
      </c>
      <c r="F48" s="111" t="s">
        <v>18</v>
      </c>
      <c r="G48" s="166">
        <v>50.4</v>
      </c>
      <c r="H48" s="166">
        <v>50.4</v>
      </c>
      <c r="I48" s="166">
        <v>50.4</v>
      </c>
      <c r="J48" s="166">
        <v>50.4</v>
      </c>
      <c r="K48" s="160">
        <v>0</v>
      </c>
      <c r="L48" s="160">
        <v>0</v>
      </c>
      <c r="M48" s="162">
        <v>1</v>
      </c>
      <c r="N48" s="162">
        <v>1</v>
      </c>
    </row>
    <row r="49" spans="1:14" ht="45" customHeight="1" x14ac:dyDescent="0.3">
      <c r="A49" s="112" t="s">
        <v>87</v>
      </c>
      <c r="B49" s="146">
        <v>200</v>
      </c>
      <c r="C49" s="113" t="s">
        <v>139</v>
      </c>
      <c r="D49" s="113" t="s">
        <v>419</v>
      </c>
      <c r="E49" s="113" t="s">
        <v>140</v>
      </c>
      <c r="F49" s="113" t="s">
        <v>19</v>
      </c>
      <c r="G49" s="165">
        <v>50.4</v>
      </c>
      <c r="H49" s="165">
        <v>50.4</v>
      </c>
      <c r="I49" s="165">
        <v>50.4</v>
      </c>
      <c r="J49" s="165">
        <v>50.4</v>
      </c>
      <c r="K49" s="159">
        <v>0</v>
      </c>
      <c r="L49" s="159">
        <v>0</v>
      </c>
      <c r="M49" s="162">
        <v>1</v>
      </c>
      <c r="N49" s="162">
        <v>1</v>
      </c>
    </row>
    <row r="50" spans="1:14" ht="71.25" customHeight="1" x14ac:dyDescent="0.3">
      <c r="A50" s="110" t="s">
        <v>260</v>
      </c>
      <c r="B50" s="147">
        <v>200</v>
      </c>
      <c r="C50" s="111" t="s">
        <v>139</v>
      </c>
      <c r="D50" s="111" t="s">
        <v>22</v>
      </c>
      <c r="E50" s="111" t="s">
        <v>140</v>
      </c>
      <c r="F50" s="111"/>
      <c r="G50" s="166">
        <v>190881.30000000002</v>
      </c>
      <c r="H50" s="166">
        <v>60422.8</v>
      </c>
      <c r="I50" s="166">
        <v>95651.1</v>
      </c>
      <c r="J50" s="166">
        <v>59963.399999999994</v>
      </c>
      <c r="K50" s="160">
        <v>95230.200000000012</v>
      </c>
      <c r="L50" s="160">
        <v>459.40000000000873</v>
      </c>
      <c r="M50" s="162">
        <v>0.50110251763792468</v>
      </c>
      <c r="N50" s="162">
        <v>0.99239690977577988</v>
      </c>
    </row>
    <row r="51" spans="1:14" ht="114" customHeight="1" x14ac:dyDescent="0.3">
      <c r="A51" s="110" t="s">
        <v>80</v>
      </c>
      <c r="B51" s="147">
        <v>200</v>
      </c>
      <c r="C51" s="111" t="s">
        <v>139</v>
      </c>
      <c r="D51" s="111" t="s">
        <v>22</v>
      </c>
      <c r="E51" s="111" t="s">
        <v>140</v>
      </c>
      <c r="F51" s="111" t="s">
        <v>12</v>
      </c>
      <c r="G51" s="166">
        <v>147372.70000000001</v>
      </c>
      <c r="H51" s="166">
        <v>49552.1</v>
      </c>
      <c r="I51" s="166">
        <v>83699.8</v>
      </c>
      <c r="J51" s="166">
        <v>49458.799999999996</v>
      </c>
      <c r="K51" s="160">
        <v>63672.900000000009</v>
      </c>
      <c r="L51" s="160">
        <v>93.30000000000291</v>
      </c>
      <c r="M51" s="162">
        <v>0.5679464378409298</v>
      </c>
      <c r="N51" s="162">
        <v>0.99811713327992146</v>
      </c>
    </row>
    <row r="52" spans="1:14" ht="42.75" customHeight="1" x14ac:dyDescent="0.3">
      <c r="A52" s="110" t="s">
        <v>81</v>
      </c>
      <c r="B52" s="147">
        <v>200</v>
      </c>
      <c r="C52" s="111" t="s">
        <v>139</v>
      </c>
      <c r="D52" s="111" t="s">
        <v>22</v>
      </c>
      <c r="E52" s="111" t="s">
        <v>140</v>
      </c>
      <c r="F52" s="111" t="s">
        <v>13</v>
      </c>
      <c r="G52" s="166">
        <v>147372.70000000001</v>
      </c>
      <c r="H52" s="166">
        <v>49552.1</v>
      </c>
      <c r="I52" s="166">
        <v>83699.8</v>
      </c>
      <c r="J52" s="166">
        <v>49458.799999999996</v>
      </c>
      <c r="K52" s="160">
        <v>63672.900000000009</v>
      </c>
      <c r="L52" s="160">
        <v>93.30000000000291</v>
      </c>
      <c r="M52" s="162">
        <v>0.5679464378409298</v>
      </c>
      <c r="N52" s="162">
        <v>0.99811713327992146</v>
      </c>
    </row>
    <row r="53" spans="1:14" ht="30" customHeight="1" x14ac:dyDescent="0.3">
      <c r="A53" s="112" t="s">
        <v>82</v>
      </c>
      <c r="B53" s="146">
        <v>200</v>
      </c>
      <c r="C53" s="113" t="s">
        <v>139</v>
      </c>
      <c r="D53" s="113" t="s">
        <v>22</v>
      </c>
      <c r="E53" s="113" t="s">
        <v>140</v>
      </c>
      <c r="F53" s="113" t="s">
        <v>14</v>
      </c>
      <c r="G53" s="165">
        <v>113079.5</v>
      </c>
      <c r="H53" s="165">
        <v>38875.199999999997</v>
      </c>
      <c r="I53" s="165">
        <v>65072.4</v>
      </c>
      <c r="J53" s="165">
        <v>38875.199999999997</v>
      </c>
      <c r="K53" s="159">
        <v>48007.1</v>
      </c>
      <c r="L53" s="159">
        <v>0</v>
      </c>
      <c r="M53" s="162">
        <v>0.5754570899234609</v>
      </c>
      <c r="N53" s="162">
        <v>1</v>
      </c>
    </row>
    <row r="54" spans="1:14" ht="60" customHeight="1" x14ac:dyDescent="0.3">
      <c r="A54" s="112" t="s">
        <v>83</v>
      </c>
      <c r="B54" s="146">
        <v>200</v>
      </c>
      <c r="C54" s="113" t="s">
        <v>139</v>
      </c>
      <c r="D54" s="113" t="s">
        <v>22</v>
      </c>
      <c r="E54" s="113" t="s">
        <v>140</v>
      </c>
      <c r="F54" s="113" t="s">
        <v>15</v>
      </c>
      <c r="G54" s="165">
        <v>5037.1000000000004</v>
      </c>
      <c r="H54" s="165">
        <v>1148</v>
      </c>
      <c r="I54" s="165">
        <v>1939.7</v>
      </c>
      <c r="J54" s="165">
        <v>1095.2</v>
      </c>
      <c r="K54" s="159">
        <v>3097.4000000000005</v>
      </c>
      <c r="L54" s="159">
        <v>52.799999999999955</v>
      </c>
      <c r="M54" s="162">
        <v>0.38508268646641913</v>
      </c>
      <c r="N54" s="162">
        <v>0.95400696864111501</v>
      </c>
    </row>
    <row r="55" spans="1:14" ht="75" customHeight="1" x14ac:dyDescent="0.3">
      <c r="A55" s="112" t="s">
        <v>242</v>
      </c>
      <c r="B55" s="146">
        <v>200</v>
      </c>
      <c r="C55" s="113" t="s">
        <v>139</v>
      </c>
      <c r="D55" s="113" t="s">
        <v>22</v>
      </c>
      <c r="E55" s="113" t="s">
        <v>140</v>
      </c>
      <c r="F55" s="113" t="s">
        <v>240</v>
      </c>
      <c r="G55" s="165">
        <v>29256.1</v>
      </c>
      <c r="H55" s="165">
        <v>9528.9</v>
      </c>
      <c r="I55" s="165">
        <v>16687.7</v>
      </c>
      <c r="J55" s="165">
        <v>9488.4</v>
      </c>
      <c r="K55" s="159">
        <v>12568.399999999998</v>
      </c>
      <c r="L55" s="159">
        <v>40.5</v>
      </c>
      <c r="M55" s="162">
        <v>0.57040070275942456</v>
      </c>
      <c r="N55" s="162">
        <v>0.99574977174700119</v>
      </c>
    </row>
    <row r="56" spans="1:14" ht="42.75" customHeight="1" x14ac:dyDescent="0.3">
      <c r="A56" s="110" t="s">
        <v>85</v>
      </c>
      <c r="B56" s="147">
        <v>200</v>
      </c>
      <c r="C56" s="111" t="s">
        <v>139</v>
      </c>
      <c r="D56" s="111" t="s">
        <v>22</v>
      </c>
      <c r="E56" s="111" t="s">
        <v>140</v>
      </c>
      <c r="F56" s="111" t="s">
        <v>17</v>
      </c>
      <c r="G56" s="166">
        <v>43188.2</v>
      </c>
      <c r="H56" s="166">
        <v>10870.7</v>
      </c>
      <c r="I56" s="166">
        <v>11870.900000000001</v>
      </c>
      <c r="J56" s="166">
        <v>10504.6</v>
      </c>
      <c r="K56" s="160">
        <v>31317.299999999996</v>
      </c>
      <c r="L56" s="160">
        <v>366.10000000000036</v>
      </c>
      <c r="M56" s="162">
        <v>0.27486443056205173</v>
      </c>
      <c r="N56" s="162">
        <v>0.96632231595021478</v>
      </c>
    </row>
    <row r="57" spans="1:14" ht="57" customHeight="1" x14ac:dyDescent="0.3">
      <c r="A57" s="110" t="s">
        <v>86</v>
      </c>
      <c r="B57" s="147">
        <v>200</v>
      </c>
      <c r="C57" s="111" t="s">
        <v>139</v>
      </c>
      <c r="D57" s="111" t="s">
        <v>22</v>
      </c>
      <c r="E57" s="111" t="s">
        <v>140</v>
      </c>
      <c r="F57" s="111" t="s">
        <v>18</v>
      </c>
      <c r="G57" s="166">
        <v>43188.2</v>
      </c>
      <c r="H57" s="166">
        <v>10870.7</v>
      </c>
      <c r="I57" s="166">
        <v>11870.900000000001</v>
      </c>
      <c r="J57" s="166">
        <v>10504.6</v>
      </c>
      <c r="K57" s="160">
        <v>31317.299999999996</v>
      </c>
      <c r="L57" s="160">
        <v>366.10000000000036</v>
      </c>
      <c r="M57" s="162">
        <v>0.27486443056205173</v>
      </c>
      <c r="N57" s="162">
        <v>0.96632231595021478</v>
      </c>
    </row>
    <row r="58" spans="1:14" ht="63" customHeight="1" x14ac:dyDescent="0.3">
      <c r="A58" s="112" t="s">
        <v>426</v>
      </c>
      <c r="B58" s="146">
        <v>200</v>
      </c>
      <c r="C58" s="113" t="s">
        <v>139</v>
      </c>
      <c r="D58" s="113" t="s">
        <v>22</v>
      </c>
      <c r="E58" s="113" t="s">
        <v>140</v>
      </c>
      <c r="F58" s="113" t="s">
        <v>21</v>
      </c>
      <c r="G58" s="165">
        <v>22817.3</v>
      </c>
      <c r="H58" s="165">
        <v>8617.6</v>
      </c>
      <c r="I58" s="165">
        <v>8617.6</v>
      </c>
      <c r="J58" s="165">
        <v>8617.6</v>
      </c>
      <c r="K58" s="159">
        <v>14199.699999999999</v>
      </c>
      <c r="L58" s="159">
        <v>0</v>
      </c>
      <c r="M58" s="162">
        <v>0.37767834055738414</v>
      </c>
      <c r="N58" s="162">
        <v>1</v>
      </c>
    </row>
    <row r="59" spans="1:14" ht="45" customHeight="1" x14ac:dyDescent="0.3">
      <c r="A59" s="112" t="s">
        <v>87</v>
      </c>
      <c r="B59" s="146">
        <v>200</v>
      </c>
      <c r="C59" s="113" t="s">
        <v>139</v>
      </c>
      <c r="D59" s="113" t="s">
        <v>22</v>
      </c>
      <c r="E59" s="113" t="s">
        <v>140</v>
      </c>
      <c r="F59" s="113" t="s">
        <v>19</v>
      </c>
      <c r="G59" s="165">
        <v>19615.7</v>
      </c>
      <c r="H59" s="165">
        <v>2053.3000000000002</v>
      </c>
      <c r="I59" s="165">
        <v>2877.9</v>
      </c>
      <c r="J59" s="165">
        <v>1699.4</v>
      </c>
      <c r="K59" s="159">
        <v>16737.8</v>
      </c>
      <c r="L59" s="159">
        <v>353.90000000000009</v>
      </c>
      <c r="M59" s="162">
        <v>0.14671411165545967</v>
      </c>
      <c r="N59" s="162">
        <v>0.82764330589782298</v>
      </c>
    </row>
    <row r="60" spans="1:14" ht="45" customHeight="1" x14ac:dyDescent="0.3">
      <c r="A60" s="112" t="s">
        <v>311</v>
      </c>
      <c r="B60" s="146">
        <v>200</v>
      </c>
      <c r="C60" s="113" t="s">
        <v>139</v>
      </c>
      <c r="D60" s="113" t="s">
        <v>22</v>
      </c>
      <c r="E60" s="113" t="s">
        <v>140</v>
      </c>
      <c r="F60" s="113" t="s">
        <v>312</v>
      </c>
      <c r="G60" s="165">
        <v>755.2</v>
      </c>
      <c r="H60" s="165">
        <v>199.8</v>
      </c>
      <c r="I60" s="165">
        <v>375.4</v>
      </c>
      <c r="J60" s="165">
        <v>187.6</v>
      </c>
      <c r="K60" s="159">
        <v>379.80000000000007</v>
      </c>
      <c r="L60" s="167">
        <v>12.200000000000017</v>
      </c>
      <c r="M60" s="162">
        <v>0.49708686440677963</v>
      </c>
      <c r="N60" s="162">
        <v>0.93893893893893887</v>
      </c>
    </row>
    <row r="61" spans="1:14" ht="28.5" customHeight="1" x14ac:dyDescent="0.3">
      <c r="A61" s="110" t="s">
        <v>114</v>
      </c>
      <c r="B61" s="147">
        <v>200</v>
      </c>
      <c r="C61" s="111" t="s">
        <v>139</v>
      </c>
      <c r="D61" s="111" t="s">
        <v>22</v>
      </c>
      <c r="E61" s="111" t="s">
        <v>140</v>
      </c>
      <c r="F61" s="111" t="s">
        <v>50</v>
      </c>
      <c r="G61" s="166">
        <v>255</v>
      </c>
      <c r="H61" s="166">
        <v>0</v>
      </c>
      <c r="I61" s="166">
        <v>17.399999999999999</v>
      </c>
      <c r="J61" s="166">
        <v>0</v>
      </c>
      <c r="K61" s="160">
        <v>237.6</v>
      </c>
      <c r="L61" s="160">
        <v>0</v>
      </c>
      <c r="M61" s="162">
        <v>6.8235294117647047E-2</v>
      </c>
      <c r="N61" s="162" t="s">
        <v>236</v>
      </c>
    </row>
    <row r="62" spans="1:14" ht="42.75" customHeight="1" x14ac:dyDescent="0.3">
      <c r="A62" s="110" t="s">
        <v>121</v>
      </c>
      <c r="B62" s="147">
        <v>200</v>
      </c>
      <c r="C62" s="111" t="s">
        <v>139</v>
      </c>
      <c r="D62" s="111" t="s">
        <v>22</v>
      </c>
      <c r="E62" s="111" t="s">
        <v>140</v>
      </c>
      <c r="F62" s="111" t="s">
        <v>58</v>
      </c>
      <c r="G62" s="166">
        <v>255</v>
      </c>
      <c r="H62" s="166">
        <v>0</v>
      </c>
      <c r="I62" s="166">
        <v>17.399999999999999</v>
      </c>
      <c r="J62" s="166">
        <v>0</v>
      </c>
      <c r="K62" s="160">
        <v>237.6</v>
      </c>
      <c r="L62" s="160">
        <v>0</v>
      </c>
      <c r="M62" s="162">
        <v>6.8235294117647047E-2</v>
      </c>
      <c r="N62" s="162" t="s">
        <v>236</v>
      </c>
    </row>
    <row r="63" spans="1:14" ht="45" customHeight="1" x14ac:dyDescent="0.3">
      <c r="A63" s="114" t="s">
        <v>122</v>
      </c>
      <c r="B63" s="146">
        <v>200</v>
      </c>
      <c r="C63" s="113" t="s">
        <v>139</v>
      </c>
      <c r="D63" s="113" t="s">
        <v>22</v>
      </c>
      <c r="E63" s="113" t="s">
        <v>140</v>
      </c>
      <c r="F63" s="113" t="s">
        <v>59</v>
      </c>
      <c r="G63" s="165">
        <v>255</v>
      </c>
      <c r="H63" s="165">
        <v>0</v>
      </c>
      <c r="I63" s="165">
        <v>17.399999999999999</v>
      </c>
      <c r="J63" s="165">
        <v>0</v>
      </c>
      <c r="K63" s="159">
        <v>237.6</v>
      </c>
      <c r="L63" s="160">
        <v>0</v>
      </c>
      <c r="M63" s="162">
        <v>6.8235294117647047E-2</v>
      </c>
      <c r="N63" s="162" t="s">
        <v>236</v>
      </c>
    </row>
    <row r="64" spans="1:14" ht="15.75" customHeight="1" x14ac:dyDescent="0.3">
      <c r="A64" s="115" t="s">
        <v>90</v>
      </c>
      <c r="B64" s="147">
        <v>200</v>
      </c>
      <c r="C64" s="111" t="s">
        <v>139</v>
      </c>
      <c r="D64" s="111" t="s">
        <v>22</v>
      </c>
      <c r="E64" s="111" t="s">
        <v>140</v>
      </c>
      <c r="F64" s="111" t="s">
        <v>24</v>
      </c>
      <c r="G64" s="166">
        <v>65.400000000000006</v>
      </c>
      <c r="H64" s="166">
        <v>0</v>
      </c>
      <c r="I64" s="166">
        <v>63</v>
      </c>
      <c r="J64" s="166">
        <v>0</v>
      </c>
      <c r="K64" s="160">
        <v>2.4000000000000057</v>
      </c>
      <c r="L64" s="160">
        <v>0</v>
      </c>
      <c r="M64" s="162">
        <v>0.96330275229357787</v>
      </c>
      <c r="N64" s="162" t="s">
        <v>236</v>
      </c>
    </row>
    <row r="65" spans="1:14" ht="28.5" customHeight="1" x14ac:dyDescent="0.3">
      <c r="A65" s="110" t="s">
        <v>261</v>
      </c>
      <c r="B65" s="147">
        <v>200</v>
      </c>
      <c r="C65" s="111" t="s">
        <v>139</v>
      </c>
      <c r="D65" s="111" t="s">
        <v>22</v>
      </c>
      <c r="E65" s="111" t="s">
        <v>140</v>
      </c>
      <c r="F65" s="111" t="s">
        <v>262</v>
      </c>
      <c r="G65" s="166">
        <v>65.400000000000006</v>
      </c>
      <c r="H65" s="166">
        <v>0</v>
      </c>
      <c r="I65" s="166">
        <v>63</v>
      </c>
      <c r="J65" s="166">
        <v>0</v>
      </c>
      <c r="K65" s="160">
        <v>2.4000000000000057</v>
      </c>
      <c r="L65" s="160">
        <v>0</v>
      </c>
      <c r="M65" s="162">
        <v>0.96330275229357787</v>
      </c>
      <c r="N65" s="162" t="s">
        <v>236</v>
      </c>
    </row>
    <row r="66" spans="1:14" ht="15.75" customHeight="1" x14ac:dyDescent="0.3">
      <c r="A66" s="114" t="s">
        <v>268</v>
      </c>
      <c r="B66" s="146">
        <v>200</v>
      </c>
      <c r="C66" s="113" t="s">
        <v>139</v>
      </c>
      <c r="D66" s="113" t="s">
        <v>22</v>
      </c>
      <c r="E66" s="113" t="s">
        <v>140</v>
      </c>
      <c r="F66" s="113" t="s">
        <v>269</v>
      </c>
      <c r="G66" s="165">
        <v>2.4</v>
      </c>
      <c r="H66" s="165">
        <v>0</v>
      </c>
      <c r="I66" s="165">
        <v>0</v>
      </c>
      <c r="J66" s="165">
        <v>0</v>
      </c>
      <c r="K66" s="159">
        <v>2.4</v>
      </c>
      <c r="L66" s="159">
        <v>0</v>
      </c>
      <c r="M66" s="162">
        <v>0</v>
      </c>
      <c r="N66" s="162" t="s">
        <v>236</v>
      </c>
    </row>
    <row r="67" spans="1:14" ht="15.75" customHeight="1" x14ac:dyDescent="0.3">
      <c r="A67" s="114" t="s">
        <v>263</v>
      </c>
      <c r="B67" s="146">
        <v>200</v>
      </c>
      <c r="C67" s="113" t="s">
        <v>139</v>
      </c>
      <c r="D67" s="113" t="s">
        <v>22</v>
      </c>
      <c r="E67" s="113" t="s">
        <v>140</v>
      </c>
      <c r="F67" s="113" t="s">
        <v>264</v>
      </c>
      <c r="G67" s="165">
        <v>63</v>
      </c>
      <c r="H67" s="165">
        <v>0</v>
      </c>
      <c r="I67" s="165">
        <v>63</v>
      </c>
      <c r="J67" s="165">
        <v>0</v>
      </c>
      <c r="K67" s="159">
        <v>0</v>
      </c>
      <c r="L67" s="159">
        <v>0</v>
      </c>
      <c r="M67" s="162">
        <v>1</v>
      </c>
      <c r="N67" s="162" t="s">
        <v>236</v>
      </c>
    </row>
    <row r="68" spans="1:14" ht="15.75" customHeight="1" x14ac:dyDescent="0.3">
      <c r="A68" s="110" t="s">
        <v>89</v>
      </c>
      <c r="B68" s="147">
        <v>200</v>
      </c>
      <c r="C68" s="111" t="s">
        <v>139</v>
      </c>
      <c r="D68" s="111" t="s">
        <v>23</v>
      </c>
      <c r="E68" s="111" t="s">
        <v>140</v>
      </c>
      <c r="F68" s="111"/>
      <c r="G68" s="166">
        <v>26237</v>
      </c>
      <c r="H68" s="166">
        <v>15000</v>
      </c>
      <c r="I68" s="166">
        <v>0</v>
      </c>
      <c r="J68" s="166">
        <v>0</v>
      </c>
      <c r="K68" s="160">
        <v>26237</v>
      </c>
      <c r="L68" s="160">
        <v>15000</v>
      </c>
      <c r="M68" s="162">
        <v>0</v>
      </c>
      <c r="N68" s="162">
        <v>0</v>
      </c>
    </row>
    <row r="69" spans="1:14" ht="15.75" customHeight="1" x14ac:dyDescent="0.3">
      <c r="A69" s="110" t="s">
        <v>90</v>
      </c>
      <c r="B69" s="147">
        <v>200</v>
      </c>
      <c r="C69" s="111" t="s">
        <v>139</v>
      </c>
      <c r="D69" s="111" t="s">
        <v>23</v>
      </c>
      <c r="E69" s="111" t="s">
        <v>140</v>
      </c>
      <c r="F69" s="111" t="s">
        <v>24</v>
      </c>
      <c r="G69" s="166">
        <v>26237</v>
      </c>
      <c r="H69" s="166">
        <v>15000</v>
      </c>
      <c r="I69" s="166">
        <v>0</v>
      </c>
      <c r="J69" s="166">
        <v>0</v>
      </c>
      <c r="K69" s="160">
        <v>26237</v>
      </c>
      <c r="L69" s="160">
        <v>15000</v>
      </c>
      <c r="M69" s="162">
        <v>0</v>
      </c>
      <c r="N69" s="162">
        <v>0</v>
      </c>
    </row>
    <row r="70" spans="1:14" ht="15.75" customHeight="1" x14ac:dyDescent="0.3">
      <c r="A70" s="110" t="s">
        <v>91</v>
      </c>
      <c r="B70" s="147">
        <v>200</v>
      </c>
      <c r="C70" s="111" t="s">
        <v>139</v>
      </c>
      <c r="D70" s="111" t="s">
        <v>23</v>
      </c>
      <c r="E70" s="111" t="s">
        <v>140</v>
      </c>
      <c r="F70" s="111" t="s">
        <v>25</v>
      </c>
      <c r="G70" s="166">
        <v>26237</v>
      </c>
      <c r="H70" s="166">
        <v>15000</v>
      </c>
      <c r="I70" s="166">
        <v>0</v>
      </c>
      <c r="J70" s="166">
        <v>0</v>
      </c>
      <c r="K70" s="160">
        <v>26237</v>
      </c>
      <c r="L70" s="160">
        <v>15000</v>
      </c>
      <c r="M70" s="162">
        <v>0</v>
      </c>
      <c r="N70" s="162">
        <v>0</v>
      </c>
    </row>
    <row r="71" spans="1:14" ht="21" customHeight="1" x14ac:dyDescent="0.3">
      <c r="A71" s="110" t="s">
        <v>92</v>
      </c>
      <c r="B71" s="147">
        <v>200</v>
      </c>
      <c r="C71" s="111" t="s">
        <v>139</v>
      </c>
      <c r="D71" s="111" t="s">
        <v>26</v>
      </c>
      <c r="E71" s="111" t="s">
        <v>140</v>
      </c>
      <c r="F71" s="111"/>
      <c r="G71" s="166">
        <v>2246539.5999999996</v>
      </c>
      <c r="H71" s="166">
        <v>485959</v>
      </c>
      <c r="I71" s="166">
        <v>691057.39999999991</v>
      </c>
      <c r="J71" s="166">
        <v>374435.7</v>
      </c>
      <c r="K71" s="160">
        <v>1555482.1999999997</v>
      </c>
      <c r="L71" s="160">
        <v>111523.29999999999</v>
      </c>
      <c r="M71" s="162">
        <v>0.30760971228817868</v>
      </c>
      <c r="N71" s="162">
        <v>0.7705088289341282</v>
      </c>
    </row>
    <row r="72" spans="1:14" ht="106.5" customHeight="1" x14ac:dyDescent="0.3">
      <c r="A72" s="110" t="s">
        <v>80</v>
      </c>
      <c r="B72" s="147">
        <v>200</v>
      </c>
      <c r="C72" s="111" t="s">
        <v>139</v>
      </c>
      <c r="D72" s="111" t="s">
        <v>26</v>
      </c>
      <c r="E72" s="111" t="s">
        <v>140</v>
      </c>
      <c r="F72" s="111" t="s">
        <v>12</v>
      </c>
      <c r="G72" s="166">
        <v>411777.6</v>
      </c>
      <c r="H72" s="166">
        <v>128345.9</v>
      </c>
      <c r="I72" s="166">
        <v>189166.59999999998</v>
      </c>
      <c r="J72" s="166">
        <v>117834.30000000002</v>
      </c>
      <c r="K72" s="160">
        <v>222611</v>
      </c>
      <c r="L72" s="160">
        <v>10511.599999999977</v>
      </c>
      <c r="M72" s="162">
        <v>0.45939021452356804</v>
      </c>
      <c r="N72" s="162">
        <v>0.91809944844362013</v>
      </c>
    </row>
    <row r="73" spans="1:14" ht="28.5" customHeight="1" x14ac:dyDescent="0.3">
      <c r="A73" s="110" t="s">
        <v>93</v>
      </c>
      <c r="B73" s="147">
        <v>200</v>
      </c>
      <c r="C73" s="111" t="s">
        <v>139</v>
      </c>
      <c r="D73" s="111" t="s">
        <v>26</v>
      </c>
      <c r="E73" s="111" t="s">
        <v>140</v>
      </c>
      <c r="F73" s="111" t="s">
        <v>27</v>
      </c>
      <c r="G73" s="166">
        <v>272477.5</v>
      </c>
      <c r="H73" s="166">
        <v>80458.3</v>
      </c>
      <c r="I73" s="166">
        <v>124739.59999999999</v>
      </c>
      <c r="J73" s="166">
        <v>77148.700000000012</v>
      </c>
      <c r="K73" s="160">
        <v>147737.90000000002</v>
      </c>
      <c r="L73" s="160">
        <v>3309.5999999999913</v>
      </c>
      <c r="M73" s="162">
        <v>0.45779779981833357</v>
      </c>
      <c r="N73" s="162">
        <v>0.95886564841663335</v>
      </c>
    </row>
    <row r="74" spans="1:14" ht="15.75" customHeight="1" x14ac:dyDescent="0.3">
      <c r="A74" s="112" t="s">
        <v>94</v>
      </c>
      <c r="B74" s="146">
        <v>200</v>
      </c>
      <c r="C74" s="113" t="s">
        <v>139</v>
      </c>
      <c r="D74" s="113" t="s">
        <v>26</v>
      </c>
      <c r="E74" s="113" t="s">
        <v>140</v>
      </c>
      <c r="F74" s="113" t="s">
        <v>28</v>
      </c>
      <c r="G74" s="165">
        <v>206281.4</v>
      </c>
      <c r="H74" s="165">
        <v>59606</v>
      </c>
      <c r="I74" s="165">
        <v>95145.4</v>
      </c>
      <c r="J74" s="165">
        <v>58423.3</v>
      </c>
      <c r="K74" s="159">
        <v>111136</v>
      </c>
      <c r="L74" s="159">
        <v>1182.6999999999971</v>
      </c>
      <c r="M74" s="162">
        <v>0.46124080988397403</v>
      </c>
      <c r="N74" s="162">
        <v>0.9801580377814314</v>
      </c>
    </row>
    <row r="75" spans="1:14" ht="30" customHeight="1" x14ac:dyDescent="0.3">
      <c r="A75" s="112" t="s">
        <v>95</v>
      </c>
      <c r="B75" s="146">
        <v>200</v>
      </c>
      <c r="C75" s="113" t="s">
        <v>139</v>
      </c>
      <c r="D75" s="113" t="s">
        <v>26</v>
      </c>
      <c r="E75" s="113" t="s">
        <v>140</v>
      </c>
      <c r="F75" s="113" t="s">
        <v>29</v>
      </c>
      <c r="G75" s="165">
        <v>6402.6</v>
      </c>
      <c r="H75" s="165">
        <v>2714.4</v>
      </c>
      <c r="I75" s="165">
        <v>2884.7</v>
      </c>
      <c r="J75" s="165">
        <v>1741</v>
      </c>
      <c r="K75" s="159">
        <v>3517.9000000000005</v>
      </c>
      <c r="L75" s="159">
        <v>973.40000000000009</v>
      </c>
      <c r="M75" s="162">
        <v>0.4505513385187267</v>
      </c>
      <c r="N75" s="162">
        <v>0.64139404656646037</v>
      </c>
    </row>
    <row r="76" spans="1:14" ht="60" customHeight="1" x14ac:dyDescent="0.3">
      <c r="A76" s="112" t="s">
        <v>244</v>
      </c>
      <c r="B76" s="146">
        <v>200</v>
      </c>
      <c r="C76" s="113" t="s">
        <v>139</v>
      </c>
      <c r="D76" s="113" t="s">
        <v>26</v>
      </c>
      <c r="E76" s="113" t="s">
        <v>140</v>
      </c>
      <c r="F76" s="113" t="s">
        <v>241</v>
      </c>
      <c r="G76" s="165">
        <v>59793.5</v>
      </c>
      <c r="H76" s="165">
        <v>18137.900000000001</v>
      </c>
      <c r="I76" s="165">
        <v>26709.5</v>
      </c>
      <c r="J76" s="165">
        <v>16984.400000000001</v>
      </c>
      <c r="K76" s="159">
        <v>33084</v>
      </c>
      <c r="L76" s="159">
        <v>1153.5</v>
      </c>
      <c r="M76" s="162">
        <v>0.44669571107227374</v>
      </c>
      <c r="N76" s="162">
        <v>0.93640388358078941</v>
      </c>
    </row>
    <row r="77" spans="1:14" ht="42.75" customHeight="1" x14ac:dyDescent="0.3">
      <c r="A77" s="110" t="s">
        <v>81</v>
      </c>
      <c r="B77" s="147">
        <v>200</v>
      </c>
      <c r="C77" s="111" t="s">
        <v>139</v>
      </c>
      <c r="D77" s="111" t="s">
        <v>26</v>
      </c>
      <c r="E77" s="111" t="s">
        <v>140</v>
      </c>
      <c r="F77" s="111" t="s">
        <v>13</v>
      </c>
      <c r="G77" s="166">
        <v>139300.1</v>
      </c>
      <c r="H77" s="166">
        <v>47887.6</v>
      </c>
      <c r="I77" s="166">
        <v>64427</v>
      </c>
      <c r="J77" s="166">
        <v>40685.600000000006</v>
      </c>
      <c r="K77" s="160">
        <v>74873.100000000006</v>
      </c>
      <c r="L77" s="160">
        <v>7201.9999999999927</v>
      </c>
      <c r="M77" s="162">
        <v>0.46250505204231723</v>
      </c>
      <c r="N77" s="162">
        <v>0.84960616109389497</v>
      </c>
    </row>
    <row r="78" spans="1:14" ht="24" customHeight="1" x14ac:dyDescent="0.3">
      <c r="A78" s="112" t="s">
        <v>82</v>
      </c>
      <c r="B78" s="146">
        <v>200</v>
      </c>
      <c r="C78" s="113" t="s">
        <v>139</v>
      </c>
      <c r="D78" s="113" t="s">
        <v>26</v>
      </c>
      <c r="E78" s="113" t="s">
        <v>140</v>
      </c>
      <c r="F78" s="113" t="s">
        <v>14</v>
      </c>
      <c r="G78" s="165">
        <v>106573</v>
      </c>
      <c r="H78" s="165">
        <v>35576.699999999997</v>
      </c>
      <c r="I78" s="165">
        <v>50053.1</v>
      </c>
      <c r="J78" s="165">
        <v>31437.4</v>
      </c>
      <c r="K78" s="159">
        <v>56519.9</v>
      </c>
      <c r="L78" s="159">
        <v>4139.2999999999956</v>
      </c>
      <c r="M78" s="162">
        <v>0.46966023289200826</v>
      </c>
      <c r="N78" s="162">
        <v>0.88365137857080633</v>
      </c>
    </row>
    <row r="79" spans="1:14" ht="24" customHeight="1" x14ac:dyDescent="0.3">
      <c r="A79" s="112" t="s">
        <v>83</v>
      </c>
      <c r="B79" s="146">
        <v>200</v>
      </c>
      <c r="C79" s="113" t="s">
        <v>139</v>
      </c>
      <c r="D79" s="113" t="s">
        <v>26</v>
      </c>
      <c r="E79" s="113" t="s">
        <v>140</v>
      </c>
      <c r="F79" s="113" t="s">
        <v>15</v>
      </c>
      <c r="G79" s="165">
        <v>3968.8</v>
      </c>
      <c r="H79" s="165">
        <v>1563.9</v>
      </c>
      <c r="I79" s="165">
        <v>850.5</v>
      </c>
      <c r="J79" s="165">
        <v>480.5</v>
      </c>
      <c r="K79" s="159">
        <v>3118.3</v>
      </c>
      <c r="L79" s="159">
        <v>1083.4000000000001</v>
      </c>
      <c r="M79" s="162">
        <v>0.21429651279983875</v>
      </c>
      <c r="N79" s="162">
        <v>0.3072447087409681</v>
      </c>
    </row>
    <row r="80" spans="1:14" ht="24" customHeight="1" x14ac:dyDescent="0.3">
      <c r="A80" s="112" t="s">
        <v>242</v>
      </c>
      <c r="B80" s="146">
        <v>200</v>
      </c>
      <c r="C80" s="113" t="s">
        <v>139</v>
      </c>
      <c r="D80" s="113" t="s">
        <v>26</v>
      </c>
      <c r="E80" s="113" t="s">
        <v>140</v>
      </c>
      <c r="F80" s="113" t="s">
        <v>240</v>
      </c>
      <c r="G80" s="165">
        <v>28758.3</v>
      </c>
      <c r="H80" s="165">
        <v>10747</v>
      </c>
      <c r="I80" s="165">
        <v>13523.4</v>
      </c>
      <c r="J80" s="165">
        <v>8767.7000000000007</v>
      </c>
      <c r="K80" s="159">
        <v>15234.9</v>
      </c>
      <c r="L80" s="159">
        <v>1979.2999999999993</v>
      </c>
      <c r="M80" s="162">
        <v>0.47024337321747112</v>
      </c>
      <c r="N80" s="162">
        <v>0.81582767283893187</v>
      </c>
    </row>
    <row r="81" spans="1:14" ht="42.75" customHeight="1" x14ac:dyDescent="0.3">
      <c r="A81" s="110" t="s">
        <v>85</v>
      </c>
      <c r="B81" s="147">
        <v>200</v>
      </c>
      <c r="C81" s="111" t="s">
        <v>139</v>
      </c>
      <c r="D81" s="111" t="s">
        <v>26</v>
      </c>
      <c r="E81" s="111" t="s">
        <v>140</v>
      </c>
      <c r="F81" s="111" t="s">
        <v>17</v>
      </c>
      <c r="G81" s="166">
        <v>273116.40000000002</v>
      </c>
      <c r="H81" s="166">
        <v>70446.7</v>
      </c>
      <c r="I81" s="166">
        <v>77205.7</v>
      </c>
      <c r="J81" s="166">
        <v>44062.5</v>
      </c>
      <c r="K81" s="160">
        <v>195910.7</v>
      </c>
      <c r="L81" s="160">
        <v>26384.199999999997</v>
      </c>
      <c r="M81" s="162">
        <v>0.2826842328033029</v>
      </c>
      <c r="N81" s="162">
        <v>0.62547287523759099</v>
      </c>
    </row>
    <row r="82" spans="1:14" ht="57" customHeight="1" x14ac:dyDescent="0.3">
      <c r="A82" s="110" t="s">
        <v>86</v>
      </c>
      <c r="B82" s="147">
        <v>200</v>
      </c>
      <c r="C82" s="111" t="s">
        <v>139</v>
      </c>
      <c r="D82" s="111" t="s">
        <v>26</v>
      </c>
      <c r="E82" s="111" t="s">
        <v>140</v>
      </c>
      <c r="F82" s="111" t="s">
        <v>18</v>
      </c>
      <c r="G82" s="166">
        <v>273116.40000000002</v>
      </c>
      <c r="H82" s="166">
        <v>70446.7</v>
      </c>
      <c r="I82" s="166">
        <v>77205.7</v>
      </c>
      <c r="J82" s="166">
        <v>44062.5</v>
      </c>
      <c r="K82" s="160">
        <v>195910.7</v>
      </c>
      <c r="L82" s="160">
        <v>26384.199999999997</v>
      </c>
      <c r="M82" s="162">
        <v>0.2826842328033029</v>
      </c>
      <c r="N82" s="162">
        <v>0.62547287523759099</v>
      </c>
    </row>
    <row r="83" spans="1:14" ht="63" customHeight="1" x14ac:dyDescent="0.3">
      <c r="A83" s="112" t="s">
        <v>426</v>
      </c>
      <c r="B83" s="146">
        <v>200</v>
      </c>
      <c r="C83" s="113" t="s">
        <v>139</v>
      </c>
      <c r="D83" s="113" t="s">
        <v>26</v>
      </c>
      <c r="E83" s="113" t="s">
        <v>140</v>
      </c>
      <c r="F83" s="113" t="s">
        <v>21</v>
      </c>
      <c r="G83" s="165">
        <v>34753.4</v>
      </c>
      <c r="H83" s="165">
        <v>6588.6</v>
      </c>
      <c r="I83" s="165">
        <v>0</v>
      </c>
      <c r="J83" s="165">
        <v>0</v>
      </c>
      <c r="K83" s="159">
        <v>34753.4</v>
      </c>
      <c r="L83" s="159">
        <v>6588.6</v>
      </c>
      <c r="M83" s="162">
        <v>0</v>
      </c>
      <c r="N83" s="162">
        <v>0</v>
      </c>
    </row>
    <row r="84" spans="1:14" ht="45" customHeight="1" x14ac:dyDescent="0.3">
      <c r="A84" s="112" t="s">
        <v>87</v>
      </c>
      <c r="B84" s="146">
        <v>200</v>
      </c>
      <c r="C84" s="113" t="s">
        <v>139</v>
      </c>
      <c r="D84" s="113" t="s">
        <v>26</v>
      </c>
      <c r="E84" s="113" t="s">
        <v>140</v>
      </c>
      <c r="F84" s="113" t="s">
        <v>19</v>
      </c>
      <c r="G84" s="165">
        <v>234939.6</v>
      </c>
      <c r="H84" s="165">
        <v>62928.700000000004</v>
      </c>
      <c r="I84" s="165">
        <v>75470.7</v>
      </c>
      <c r="J84" s="165">
        <v>43133.1</v>
      </c>
      <c r="K84" s="159">
        <v>159468.90000000002</v>
      </c>
      <c r="L84" s="159">
        <v>19795.600000000006</v>
      </c>
      <c r="M84" s="162">
        <v>0.32123447898949348</v>
      </c>
      <c r="N84" s="162">
        <v>0.68542811149761551</v>
      </c>
    </row>
    <row r="85" spans="1:14" ht="45" customHeight="1" x14ac:dyDescent="0.3">
      <c r="A85" s="112" t="s">
        <v>311</v>
      </c>
      <c r="B85" s="146">
        <v>200</v>
      </c>
      <c r="C85" s="113" t="s">
        <v>139</v>
      </c>
      <c r="D85" s="113" t="s">
        <v>26</v>
      </c>
      <c r="E85" s="113" t="s">
        <v>140</v>
      </c>
      <c r="F85" s="113" t="s">
        <v>312</v>
      </c>
      <c r="G85" s="165">
        <v>3423.4</v>
      </c>
      <c r="H85" s="165">
        <v>929.40000000000009</v>
      </c>
      <c r="I85" s="165">
        <v>1735</v>
      </c>
      <c r="J85" s="165">
        <v>929.4</v>
      </c>
      <c r="K85" s="159">
        <v>1688.4</v>
      </c>
      <c r="L85" s="159">
        <v>0</v>
      </c>
      <c r="M85" s="162">
        <v>0.50680609919962605</v>
      </c>
      <c r="N85" s="162">
        <v>0.99999999999999989</v>
      </c>
    </row>
    <row r="86" spans="1:14" ht="28.5" customHeight="1" x14ac:dyDescent="0.3">
      <c r="A86" s="110" t="s">
        <v>114</v>
      </c>
      <c r="B86" s="147">
        <v>200</v>
      </c>
      <c r="C86" s="111" t="s">
        <v>139</v>
      </c>
      <c r="D86" s="111" t="s">
        <v>26</v>
      </c>
      <c r="E86" s="111" t="s">
        <v>140</v>
      </c>
      <c r="F86" s="111" t="s">
        <v>50</v>
      </c>
      <c r="G86" s="166">
        <v>2304.1999999999998</v>
      </c>
      <c r="H86" s="166">
        <v>804.9</v>
      </c>
      <c r="I86" s="166">
        <v>2122.5</v>
      </c>
      <c r="J86" s="166">
        <v>804.9</v>
      </c>
      <c r="K86" s="160">
        <v>181.69999999999982</v>
      </c>
      <c r="L86" s="160">
        <v>0</v>
      </c>
      <c r="M86" s="162">
        <v>0.92114399791684753</v>
      </c>
      <c r="N86" s="162">
        <v>1</v>
      </c>
    </row>
    <row r="87" spans="1:14" ht="42.75" customHeight="1" x14ac:dyDescent="0.3">
      <c r="A87" s="110" t="s">
        <v>121</v>
      </c>
      <c r="B87" s="147">
        <v>200</v>
      </c>
      <c r="C87" s="111" t="s">
        <v>139</v>
      </c>
      <c r="D87" s="111" t="s">
        <v>26</v>
      </c>
      <c r="E87" s="111" t="s">
        <v>140</v>
      </c>
      <c r="F87" s="111" t="s">
        <v>58</v>
      </c>
      <c r="G87" s="166">
        <v>2304.1999999999998</v>
      </c>
      <c r="H87" s="166">
        <v>804.9</v>
      </c>
      <c r="I87" s="166">
        <v>2122.5</v>
      </c>
      <c r="J87" s="166">
        <v>804.9</v>
      </c>
      <c r="K87" s="160">
        <v>181.69999999999982</v>
      </c>
      <c r="L87" s="160">
        <v>0</v>
      </c>
      <c r="M87" s="162">
        <v>0.92114399791684753</v>
      </c>
      <c r="N87" s="162">
        <v>1</v>
      </c>
    </row>
    <row r="88" spans="1:14" ht="45" customHeight="1" x14ac:dyDescent="0.3">
      <c r="A88" s="114" t="s">
        <v>122</v>
      </c>
      <c r="B88" s="146">
        <v>200</v>
      </c>
      <c r="C88" s="113" t="s">
        <v>139</v>
      </c>
      <c r="D88" s="113" t="s">
        <v>26</v>
      </c>
      <c r="E88" s="113" t="s">
        <v>140</v>
      </c>
      <c r="F88" s="113" t="s">
        <v>59</v>
      </c>
      <c r="G88" s="165">
        <v>2304.1999999999998</v>
      </c>
      <c r="H88" s="165">
        <v>804.9</v>
      </c>
      <c r="I88" s="165">
        <v>2122.5</v>
      </c>
      <c r="J88" s="165">
        <v>804.9</v>
      </c>
      <c r="K88" s="159">
        <v>181.69999999999982</v>
      </c>
      <c r="L88" s="159">
        <v>0</v>
      </c>
      <c r="M88" s="162">
        <v>0.92114399791684753</v>
      </c>
      <c r="N88" s="162">
        <v>1</v>
      </c>
    </row>
    <row r="89" spans="1:14" ht="42.75" customHeight="1" x14ac:dyDescent="0.3">
      <c r="A89" s="110" t="s">
        <v>96</v>
      </c>
      <c r="B89" s="147">
        <v>200</v>
      </c>
      <c r="C89" s="111" t="s">
        <v>139</v>
      </c>
      <c r="D89" s="111" t="s">
        <v>26</v>
      </c>
      <c r="E89" s="111" t="s">
        <v>140</v>
      </c>
      <c r="F89" s="111" t="s">
        <v>30</v>
      </c>
      <c r="G89" s="166">
        <v>34225.9</v>
      </c>
      <c r="H89" s="166">
        <v>6648.7</v>
      </c>
      <c r="I89" s="166">
        <v>1406.1</v>
      </c>
      <c r="J89" s="166">
        <v>0</v>
      </c>
      <c r="K89" s="160">
        <v>32819.800000000003</v>
      </c>
      <c r="L89" s="160">
        <v>6648.7</v>
      </c>
      <c r="M89" s="162">
        <v>4.1082922582021217E-2</v>
      </c>
      <c r="N89" s="162">
        <v>0</v>
      </c>
    </row>
    <row r="90" spans="1:14" ht="15.75" customHeight="1" x14ac:dyDescent="0.3">
      <c r="A90" s="110" t="s">
        <v>97</v>
      </c>
      <c r="B90" s="147">
        <v>200</v>
      </c>
      <c r="C90" s="111" t="s">
        <v>139</v>
      </c>
      <c r="D90" s="111" t="s">
        <v>26</v>
      </c>
      <c r="E90" s="111" t="s">
        <v>140</v>
      </c>
      <c r="F90" s="111" t="s">
        <v>31</v>
      </c>
      <c r="G90" s="166">
        <v>34225.9</v>
      </c>
      <c r="H90" s="166">
        <v>6648.7</v>
      </c>
      <c r="I90" s="166">
        <v>1406.1</v>
      </c>
      <c r="J90" s="166">
        <v>0</v>
      </c>
      <c r="K90" s="160">
        <v>32819.800000000003</v>
      </c>
      <c r="L90" s="160">
        <v>6648.7</v>
      </c>
      <c r="M90" s="162">
        <v>4.1082922582021217E-2</v>
      </c>
      <c r="N90" s="162">
        <v>0</v>
      </c>
    </row>
    <row r="91" spans="1:14" ht="60" customHeight="1" x14ac:dyDescent="0.3">
      <c r="A91" s="112" t="s">
        <v>98</v>
      </c>
      <c r="B91" s="146">
        <v>200</v>
      </c>
      <c r="C91" s="113" t="s">
        <v>139</v>
      </c>
      <c r="D91" s="113" t="s">
        <v>26</v>
      </c>
      <c r="E91" s="113" t="s">
        <v>140</v>
      </c>
      <c r="F91" s="113" t="s">
        <v>32</v>
      </c>
      <c r="G91" s="165">
        <v>34225.9</v>
      </c>
      <c r="H91" s="165">
        <v>6648.7</v>
      </c>
      <c r="I91" s="165">
        <v>1406.1</v>
      </c>
      <c r="J91" s="165">
        <v>0</v>
      </c>
      <c r="K91" s="159">
        <v>32819.800000000003</v>
      </c>
      <c r="L91" s="159">
        <v>6648.7</v>
      </c>
      <c r="M91" s="162">
        <v>4.1082922582021217E-2</v>
      </c>
      <c r="N91" s="162">
        <v>0</v>
      </c>
    </row>
    <row r="92" spans="1:14" ht="57" customHeight="1" x14ac:dyDescent="0.3">
      <c r="A92" s="110" t="s">
        <v>99</v>
      </c>
      <c r="B92" s="147">
        <v>200</v>
      </c>
      <c r="C92" s="111" t="s">
        <v>139</v>
      </c>
      <c r="D92" s="111" t="s">
        <v>26</v>
      </c>
      <c r="E92" s="111" t="s">
        <v>140</v>
      </c>
      <c r="F92" s="111" t="s">
        <v>33</v>
      </c>
      <c r="G92" s="166">
        <v>865078.7</v>
      </c>
      <c r="H92" s="166">
        <v>233214.19999999998</v>
      </c>
      <c r="I92" s="166">
        <v>416891.29999999993</v>
      </c>
      <c r="J92" s="166">
        <v>209097.19999999998</v>
      </c>
      <c r="K92" s="160">
        <v>448187.4</v>
      </c>
      <c r="L92" s="160">
        <v>24117</v>
      </c>
      <c r="M92" s="162">
        <v>0.48191141453372965</v>
      </c>
      <c r="N92" s="162">
        <v>0.89658862968035391</v>
      </c>
    </row>
    <row r="93" spans="1:14" ht="15.75" customHeight="1" x14ac:dyDescent="0.3">
      <c r="A93" s="110" t="s">
        <v>100</v>
      </c>
      <c r="B93" s="147">
        <v>200</v>
      </c>
      <c r="C93" s="111" t="s">
        <v>139</v>
      </c>
      <c r="D93" s="111" t="s">
        <v>26</v>
      </c>
      <c r="E93" s="111" t="s">
        <v>140</v>
      </c>
      <c r="F93" s="111" t="s">
        <v>34</v>
      </c>
      <c r="G93" s="166">
        <v>832701</v>
      </c>
      <c r="H93" s="166">
        <v>216850.3</v>
      </c>
      <c r="I93" s="166">
        <v>406080.19999999995</v>
      </c>
      <c r="J93" s="166">
        <v>202709.59999999998</v>
      </c>
      <c r="K93" s="160">
        <v>426620.80000000005</v>
      </c>
      <c r="L93" s="160">
        <v>14140.700000000012</v>
      </c>
      <c r="M93" s="162">
        <v>0.48766628117415489</v>
      </c>
      <c r="N93" s="162">
        <v>0.93479049832995387</v>
      </c>
    </row>
    <row r="94" spans="1:14" ht="52.5" customHeight="1" x14ac:dyDescent="0.3">
      <c r="A94" s="112" t="s">
        <v>101</v>
      </c>
      <c r="B94" s="146">
        <v>200</v>
      </c>
      <c r="C94" s="113" t="s">
        <v>139</v>
      </c>
      <c r="D94" s="113" t="s">
        <v>26</v>
      </c>
      <c r="E94" s="113" t="s">
        <v>140</v>
      </c>
      <c r="F94" s="113" t="s">
        <v>35</v>
      </c>
      <c r="G94" s="165">
        <v>772893.5</v>
      </c>
      <c r="H94" s="165">
        <v>211644.9</v>
      </c>
      <c r="I94" s="165">
        <v>399019.1</v>
      </c>
      <c r="J94" s="165">
        <v>197504.19999999998</v>
      </c>
      <c r="K94" s="159">
        <v>373874.4</v>
      </c>
      <c r="L94" s="159">
        <v>14140.700000000012</v>
      </c>
      <c r="M94" s="162">
        <v>0.51626660076711728</v>
      </c>
      <c r="N94" s="162">
        <v>0.93318667258223553</v>
      </c>
    </row>
    <row r="95" spans="1:14" ht="30" customHeight="1" x14ac:dyDescent="0.3">
      <c r="A95" s="112" t="s">
        <v>102</v>
      </c>
      <c r="B95" s="146">
        <v>200</v>
      </c>
      <c r="C95" s="113" t="s">
        <v>139</v>
      </c>
      <c r="D95" s="113" t="s">
        <v>26</v>
      </c>
      <c r="E95" s="113" t="s">
        <v>140</v>
      </c>
      <c r="F95" s="113" t="s">
        <v>36</v>
      </c>
      <c r="G95" s="165">
        <v>59807.5</v>
      </c>
      <c r="H95" s="165">
        <v>5205.3999999999996</v>
      </c>
      <c r="I95" s="165">
        <v>7061.1</v>
      </c>
      <c r="J95" s="165">
        <v>5205.3999999999996</v>
      </c>
      <c r="K95" s="159">
        <v>52746.400000000001</v>
      </c>
      <c r="L95" s="159">
        <v>0</v>
      </c>
      <c r="M95" s="162">
        <v>0.11806378798645656</v>
      </c>
      <c r="N95" s="162">
        <v>1</v>
      </c>
    </row>
    <row r="96" spans="1:14" ht="28.5" customHeight="1" x14ac:dyDescent="0.3">
      <c r="A96" s="110" t="s">
        <v>117</v>
      </c>
      <c r="B96" s="147">
        <v>200</v>
      </c>
      <c r="C96" s="111" t="s">
        <v>139</v>
      </c>
      <c r="D96" s="111" t="s">
        <v>26</v>
      </c>
      <c r="E96" s="111" t="s">
        <v>140</v>
      </c>
      <c r="F96" s="111" t="s">
        <v>53</v>
      </c>
      <c r="G96" s="166">
        <v>32377.699999999997</v>
      </c>
      <c r="H96" s="166">
        <v>16363.9</v>
      </c>
      <c r="I96" s="166">
        <v>10811.099999999999</v>
      </c>
      <c r="J96" s="166">
        <v>6387.6</v>
      </c>
      <c r="K96" s="160">
        <v>21566.6</v>
      </c>
      <c r="L96" s="160">
        <v>9976.2999999999993</v>
      </c>
      <c r="M96" s="162">
        <v>0.33390574376808729</v>
      </c>
      <c r="N96" s="162">
        <v>0.39034704440872903</v>
      </c>
    </row>
    <row r="97" spans="1:14" ht="39.75" customHeight="1" x14ac:dyDescent="0.3">
      <c r="A97" s="117" t="s">
        <v>118</v>
      </c>
      <c r="B97" s="146">
        <v>200</v>
      </c>
      <c r="C97" s="113" t="s">
        <v>139</v>
      </c>
      <c r="D97" s="113" t="s">
        <v>26</v>
      </c>
      <c r="E97" s="113" t="s">
        <v>140</v>
      </c>
      <c r="F97" s="113" t="s">
        <v>54</v>
      </c>
      <c r="G97" s="165">
        <v>21254.799999999999</v>
      </c>
      <c r="H97" s="165">
        <v>6825.9</v>
      </c>
      <c r="I97" s="165">
        <v>8467.9</v>
      </c>
      <c r="J97" s="165">
        <v>4095</v>
      </c>
      <c r="K97" s="159">
        <v>12786.9</v>
      </c>
      <c r="L97" s="159">
        <v>2730.8999999999996</v>
      </c>
      <c r="M97" s="162">
        <v>0.39839942036622317</v>
      </c>
      <c r="N97" s="162">
        <v>0.59992088955302603</v>
      </c>
    </row>
    <row r="98" spans="1:14" ht="30" customHeight="1" x14ac:dyDescent="0.3">
      <c r="A98" s="112" t="s">
        <v>119</v>
      </c>
      <c r="B98" s="146">
        <v>200</v>
      </c>
      <c r="C98" s="113" t="s">
        <v>139</v>
      </c>
      <c r="D98" s="113" t="s">
        <v>26</v>
      </c>
      <c r="E98" s="113" t="s">
        <v>140</v>
      </c>
      <c r="F98" s="113" t="s">
        <v>55</v>
      </c>
      <c r="G98" s="165">
        <v>11122.9</v>
      </c>
      <c r="H98" s="165">
        <v>9538</v>
      </c>
      <c r="I98" s="165">
        <v>2343.1999999999998</v>
      </c>
      <c r="J98" s="165">
        <v>2292.6</v>
      </c>
      <c r="K98" s="159">
        <v>8779.7000000000007</v>
      </c>
      <c r="L98" s="159">
        <v>7245.4</v>
      </c>
      <c r="M98" s="162">
        <v>0.2106644849814347</v>
      </c>
      <c r="N98" s="162">
        <v>0.24036485636401761</v>
      </c>
    </row>
    <row r="99" spans="1:14" ht="15.75" customHeight="1" x14ac:dyDescent="0.3">
      <c r="A99" s="115" t="s">
        <v>90</v>
      </c>
      <c r="B99" s="147">
        <v>200</v>
      </c>
      <c r="C99" s="111" t="s">
        <v>139</v>
      </c>
      <c r="D99" s="111" t="s">
        <v>26</v>
      </c>
      <c r="E99" s="111" t="s">
        <v>140</v>
      </c>
      <c r="F99" s="111" t="s">
        <v>24</v>
      </c>
      <c r="G99" s="166">
        <v>660036.80000000005</v>
      </c>
      <c r="H99" s="166">
        <v>46498.600000000006</v>
      </c>
      <c r="I99" s="166">
        <v>4265.2</v>
      </c>
      <c r="J99" s="166">
        <v>2636.8</v>
      </c>
      <c r="K99" s="166">
        <v>655771.6</v>
      </c>
      <c r="L99" s="166">
        <v>43861.8</v>
      </c>
      <c r="M99" s="162">
        <v>6.4620639334049242E-3</v>
      </c>
      <c r="N99" s="162">
        <v>5.6707083654131518E-2</v>
      </c>
    </row>
    <row r="100" spans="1:14" ht="39" customHeight="1" x14ac:dyDescent="0.3">
      <c r="A100" s="110" t="s">
        <v>106</v>
      </c>
      <c r="B100" s="147">
        <v>200</v>
      </c>
      <c r="C100" s="111" t="s">
        <v>139</v>
      </c>
      <c r="D100" s="111" t="s">
        <v>26</v>
      </c>
      <c r="E100" s="111" t="s">
        <v>140</v>
      </c>
      <c r="F100" s="111" t="s">
        <v>42</v>
      </c>
      <c r="G100" s="166">
        <v>8456.5</v>
      </c>
      <c r="H100" s="166">
        <v>5822.2</v>
      </c>
      <c r="I100" s="166">
        <v>870.6</v>
      </c>
      <c r="J100" s="166">
        <v>545.20000000000005</v>
      </c>
      <c r="K100" s="160">
        <v>7585.9</v>
      </c>
      <c r="L100" s="160">
        <v>5277</v>
      </c>
      <c r="M100" s="162">
        <v>0.10295039318867144</v>
      </c>
      <c r="N100" s="162">
        <v>9.364157878465186E-2</v>
      </c>
    </row>
    <row r="101" spans="1:14" ht="39" customHeight="1" x14ac:dyDescent="0.3">
      <c r="A101" s="112" t="s">
        <v>285</v>
      </c>
      <c r="B101" s="146">
        <v>200</v>
      </c>
      <c r="C101" s="113" t="s">
        <v>139</v>
      </c>
      <c r="D101" s="113" t="s">
        <v>26</v>
      </c>
      <c r="E101" s="113" t="s">
        <v>140</v>
      </c>
      <c r="F101" s="113" t="s">
        <v>280</v>
      </c>
      <c r="G101" s="165">
        <v>3534.3</v>
      </c>
      <c r="H101" s="165">
        <v>900</v>
      </c>
      <c r="I101" s="165">
        <v>870.6</v>
      </c>
      <c r="J101" s="165">
        <v>545.20000000000005</v>
      </c>
      <c r="K101" s="159">
        <v>2663.7000000000003</v>
      </c>
      <c r="L101" s="159">
        <v>354.79999999999995</v>
      </c>
      <c r="M101" s="162">
        <v>0.24632883456412868</v>
      </c>
      <c r="N101" s="162">
        <v>0.60577777777777786</v>
      </c>
    </row>
    <row r="102" spans="1:14" ht="18.75" customHeight="1" x14ac:dyDescent="0.3">
      <c r="A102" s="112" t="s">
        <v>434</v>
      </c>
      <c r="B102" s="146">
        <v>200</v>
      </c>
      <c r="C102" s="113" t="s">
        <v>139</v>
      </c>
      <c r="D102" s="113" t="s">
        <v>26</v>
      </c>
      <c r="E102" s="113" t="s">
        <v>140</v>
      </c>
      <c r="F102" s="113" t="s">
        <v>279</v>
      </c>
      <c r="G102" s="165">
        <v>4922.2</v>
      </c>
      <c r="H102" s="165">
        <v>4922.2</v>
      </c>
      <c r="I102" s="165">
        <v>0</v>
      </c>
      <c r="J102" s="165">
        <v>0</v>
      </c>
      <c r="K102" s="159">
        <v>4922.2</v>
      </c>
      <c r="L102" s="159">
        <v>4922.2</v>
      </c>
      <c r="M102" s="162">
        <v>0</v>
      </c>
      <c r="N102" s="162">
        <v>0</v>
      </c>
    </row>
    <row r="103" spans="1:14" ht="15.75" customHeight="1" x14ac:dyDescent="0.3">
      <c r="A103" s="116" t="s">
        <v>265</v>
      </c>
      <c r="B103" s="147">
        <v>200</v>
      </c>
      <c r="C103" s="111" t="s">
        <v>139</v>
      </c>
      <c r="D103" s="111" t="s">
        <v>26</v>
      </c>
      <c r="E103" s="111" t="s">
        <v>140</v>
      </c>
      <c r="F103" s="111" t="s">
        <v>266</v>
      </c>
      <c r="G103" s="166">
        <v>40495.800000000003</v>
      </c>
      <c r="H103" s="166">
        <v>39599.300000000003</v>
      </c>
      <c r="I103" s="166">
        <v>2127</v>
      </c>
      <c r="J103" s="166">
        <v>1231.9000000000001</v>
      </c>
      <c r="K103" s="160">
        <v>38368.800000000003</v>
      </c>
      <c r="L103" s="160">
        <v>38367.4</v>
      </c>
      <c r="M103" s="162">
        <v>5.2523965448268706E-2</v>
      </c>
      <c r="N103" s="162">
        <v>3.1109135767551446E-2</v>
      </c>
    </row>
    <row r="104" spans="1:14" ht="44.25" customHeight="1" x14ac:dyDescent="0.3">
      <c r="A104" s="118" t="s">
        <v>270</v>
      </c>
      <c r="B104" s="146">
        <v>200</v>
      </c>
      <c r="C104" s="113" t="s">
        <v>139</v>
      </c>
      <c r="D104" s="113" t="s">
        <v>26</v>
      </c>
      <c r="E104" s="113" t="s">
        <v>140</v>
      </c>
      <c r="F104" s="113" t="s">
        <v>267</v>
      </c>
      <c r="G104" s="165">
        <v>40495.800000000003</v>
      </c>
      <c r="H104" s="165">
        <v>39599.300000000003</v>
      </c>
      <c r="I104" s="165">
        <v>2127</v>
      </c>
      <c r="J104" s="165">
        <v>1231.9000000000001</v>
      </c>
      <c r="K104" s="159">
        <v>38368.800000000003</v>
      </c>
      <c r="L104" s="159">
        <v>38367.4</v>
      </c>
      <c r="M104" s="162">
        <v>5.2523965448268706E-2</v>
      </c>
      <c r="N104" s="162">
        <v>3.1109135767551446E-2</v>
      </c>
    </row>
    <row r="105" spans="1:14" ht="28.5" customHeight="1" x14ac:dyDescent="0.3">
      <c r="A105" s="110" t="s">
        <v>261</v>
      </c>
      <c r="B105" s="147">
        <v>200</v>
      </c>
      <c r="C105" s="111" t="s">
        <v>139</v>
      </c>
      <c r="D105" s="111" t="s">
        <v>26</v>
      </c>
      <c r="E105" s="111" t="s">
        <v>140</v>
      </c>
      <c r="F105" s="111" t="s">
        <v>262</v>
      </c>
      <c r="G105" s="166">
        <v>1519.6</v>
      </c>
      <c r="H105" s="166">
        <v>1077.0999999999999</v>
      </c>
      <c r="I105" s="166">
        <v>1267.5999999999999</v>
      </c>
      <c r="J105" s="166">
        <v>859.7</v>
      </c>
      <c r="K105" s="160">
        <v>252</v>
      </c>
      <c r="L105" s="160">
        <v>217.39999999999986</v>
      </c>
      <c r="M105" s="162">
        <v>0.83416688602263755</v>
      </c>
      <c r="N105" s="162">
        <v>0.79816173057283457</v>
      </c>
    </row>
    <row r="106" spans="1:14" ht="15.75" customHeight="1" x14ac:dyDescent="0.3">
      <c r="A106" s="114" t="s">
        <v>268</v>
      </c>
      <c r="B106" s="146">
        <v>200</v>
      </c>
      <c r="C106" s="113" t="s">
        <v>139</v>
      </c>
      <c r="D106" s="113" t="s">
        <v>26</v>
      </c>
      <c r="E106" s="113" t="s">
        <v>140</v>
      </c>
      <c r="F106" s="113" t="s">
        <v>269</v>
      </c>
      <c r="G106" s="165">
        <v>359.1</v>
      </c>
      <c r="H106" s="165">
        <v>302.39999999999998</v>
      </c>
      <c r="I106" s="165">
        <v>141.5</v>
      </c>
      <c r="J106" s="165">
        <v>85</v>
      </c>
      <c r="K106" s="159">
        <v>217.60000000000002</v>
      </c>
      <c r="L106" s="159">
        <v>217.39999999999998</v>
      </c>
      <c r="M106" s="162">
        <v>0.39404065719855191</v>
      </c>
      <c r="N106" s="162">
        <v>0.2810846560846561</v>
      </c>
    </row>
    <row r="107" spans="1:14" ht="15.75" customHeight="1" x14ac:dyDescent="0.3">
      <c r="A107" s="114" t="s">
        <v>263</v>
      </c>
      <c r="B107" s="146">
        <v>200</v>
      </c>
      <c r="C107" s="113" t="s">
        <v>139</v>
      </c>
      <c r="D107" s="113" t="s">
        <v>26</v>
      </c>
      <c r="E107" s="113" t="s">
        <v>140</v>
      </c>
      <c r="F107" s="113" t="s">
        <v>264</v>
      </c>
      <c r="G107" s="165">
        <v>1160.5</v>
      </c>
      <c r="H107" s="165">
        <v>774.7</v>
      </c>
      <c r="I107" s="165">
        <v>1126.0999999999999</v>
      </c>
      <c r="J107" s="165">
        <v>774.7</v>
      </c>
      <c r="K107" s="159">
        <v>34.400000000000091</v>
      </c>
      <c r="L107" s="159">
        <v>0</v>
      </c>
      <c r="M107" s="162">
        <v>0.9703576044808272</v>
      </c>
      <c r="N107" s="162">
        <v>1</v>
      </c>
    </row>
    <row r="108" spans="1:14" ht="15.75" customHeight="1" x14ac:dyDescent="0.3">
      <c r="A108" s="116" t="s">
        <v>91</v>
      </c>
      <c r="B108" s="147">
        <v>200</v>
      </c>
      <c r="C108" s="111" t="s">
        <v>139</v>
      </c>
      <c r="D108" s="111" t="s">
        <v>26</v>
      </c>
      <c r="E108" s="111" t="s">
        <v>140</v>
      </c>
      <c r="F108" s="111" t="s">
        <v>25</v>
      </c>
      <c r="G108" s="166">
        <v>609564.9</v>
      </c>
      <c r="H108" s="165">
        <v>0</v>
      </c>
      <c r="I108" s="165">
        <v>0</v>
      </c>
      <c r="J108" s="168">
        <v>0</v>
      </c>
      <c r="K108" s="169">
        <v>609564.9</v>
      </c>
      <c r="L108" s="169">
        <v>0</v>
      </c>
      <c r="M108" s="162">
        <v>0</v>
      </c>
      <c r="N108" s="162" t="s">
        <v>236</v>
      </c>
    </row>
    <row r="109" spans="1:14" s="119" customFormat="1" ht="57" customHeight="1" x14ac:dyDescent="0.3">
      <c r="A109" s="110" t="s">
        <v>103</v>
      </c>
      <c r="B109" s="147">
        <v>200</v>
      </c>
      <c r="C109" s="111" t="s">
        <v>139</v>
      </c>
      <c r="D109" s="111" t="s">
        <v>38</v>
      </c>
      <c r="E109" s="111" t="s">
        <v>140</v>
      </c>
      <c r="F109" s="111"/>
      <c r="G109" s="166">
        <v>651393</v>
      </c>
      <c r="H109" s="166">
        <v>155346.29999999999</v>
      </c>
      <c r="I109" s="166">
        <v>320671.80000000005</v>
      </c>
      <c r="J109" s="166">
        <v>133868</v>
      </c>
      <c r="K109" s="160">
        <v>330721.19999999995</v>
      </c>
      <c r="L109" s="160">
        <v>21478.299999999988</v>
      </c>
      <c r="M109" s="162">
        <v>0.49228622352404777</v>
      </c>
      <c r="N109" s="162">
        <v>0.86173922391457025</v>
      </c>
    </row>
    <row r="110" spans="1:14" ht="57" customHeight="1" x14ac:dyDescent="0.3">
      <c r="A110" s="110" t="s">
        <v>428</v>
      </c>
      <c r="B110" s="147">
        <v>200</v>
      </c>
      <c r="C110" s="111" t="s">
        <v>139</v>
      </c>
      <c r="D110" s="111" t="s">
        <v>39</v>
      </c>
      <c r="E110" s="111" t="s">
        <v>140</v>
      </c>
      <c r="F110" s="111"/>
      <c r="G110" s="166">
        <v>109011.79999999999</v>
      </c>
      <c r="H110" s="166">
        <v>28474.800000000003</v>
      </c>
      <c r="I110" s="166">
        <v>42151.100000000006</v>
      </c>
      <c r="J110" s="166">
        <v>27047.600000000002</v>
      </c>
      <c r="K110" s="160">
        <v>66860.699999999983</v>
      </c>
      <c r="L110" s="160">
        <v>1427.2000000000007</v>
      </c>
      <c r="M110" s="162">
        <v>0.38666548025076192</v>
      </c>
      <c r="N110" s="162">
        <v>0.94987848904996697</v>
      </c>
    </row>
    <row r="111" spans="1:14" ht="108" customHeight="1" x14ac:dyDescent="0.3">
      <c r="A111" s="110" t="s">
        <v>80</v>
      </c>
      <c r="B111" s="147">
        <v>200</v>
      </c>
      <c r="C111" s="111" t="s">
        <v>139</v>
      </c>
      <c r="D111" s="111" t="s">
        <v>39</v>
      </c>
      <c r="E111" s="111" t="s">
        <v>140</v>
      </c>
      <c r="F111" s="111" t="s">
        <v>12</v>
      </c>
      <c r="G111" s="166">
        <v>67292.599999999991</v>
      </c>
      <c r="H111" s="166">
        <v>21833.100000000002</v>
      </c>
      <c r="I111" s="166">
        <v>33711.300000000003</v>
      </c>
      <c r="J111" s="166">
        <v>21833.100000000002</v>
      </c>
      <c r="K111" s="160">
        <v>33581.299999999988</v>
      </c>
      <c r="L111" s="160">
        <v>0</v>
      </c>
      <c r="M111" s="162">
        <v>0.50096593087501462</v>
      </c>
      <c r="N111" s="162">
        <v>1</v>
      </c>
    </row>
    <row r="112" spans="1:14" ht="42.75" customHeight="1" x14ac:dyDescent="0.3">
      <c r="A112" s="110" t="s">
        <v>81</v>
      </c>
      <c r="B112" s="147">
        <v>200</v>
      </c>
      <c r="C112" s="111" t="s">
        <v>139</v>
      </c>
      <c r="D112" s="111" t="s">
        <v>39</v>
      </c>
      <c r="E112" s="111" t="s">
        <v>140</v>
      </c>
      <c r="F112" s="111" t="s">
        <v>13</v>
      </c>
      <c r="G112" s="166">
        <v>67292.599999999991</v>
      </c>
      <c r="H112" s="166">
        <v>21833.100000000002</v>
      </c>
      <c r="I112" s="166">
        <v>33711.300000000003</v>
      </c>
      <c r="J112" s="166">
        <v>21833.100000000002</v>
      </c>
      <c r="K112" s="160">
        <v>33581.299999999988</v>
      </c>
      <c r="L112" s="160">
        <v>0</v>
      </c>
      <c r="M112" s="162">
        <v>0.50096593087501462</v>
      </c>
      <c r="N112" s="162">
        <v>1</v>
      </c>
    </row>
    <row r="113" spans="1:14" ht="30" customHeight="1" x14ac:dyDescent="0.3">
      <c r="A113" s="112" t="s">
        <v>82</v>
      </c>
      <c r="B113" s="146">
        <v>200</v>
      </c>
      <c r="C113" s="113" t="s">
        <v>139</v>
      </c>
      <c r="D113" s="113" t="s">
        <v>39</v>
      </c>
      <c r="E113" s="113" t="s">
        <v>140</v>
      </c>
      <c r="F113" s="113" t="s">
        <v>14</v>
      </c>
      <c r="G113" s="165">
        <v>52031.1</v>
      </c>
      <c r="H113" s="165">
        <v>17041.2</v>
      </c>
      <c r="I113" s="165">
        <v>26017.9</v>
      </c>
      <c r="J113" s="165">
        <v>17041.2</v>
      </c>
      <c r="K113" s="159">
        <v>26013.199999999997</v>
      </c>
      <c r="L113" s="159">
        <v>0</v>
      </c>
      <c r="M113" s="162">
        <v>0.50004516529537146</v>
      </c>
      <c r="N113" s="162">
        <v>1</v>
      </c>
    </row>
    <row r="114" spans="1:14" ht="60" customHeight="1" x14ac:dyDescent="0.3">
      <c r="A114" s="112" t="s">
        <v>83</v>
      </c>
      <c r="B114" s="146">
        <v>200</v>
      </c>
      <c r="C114" s="113" t="s">
        <v>139</v>
      </c>
      <c r="D114" s="113" t="s">
        <v>39</v>
      </c>
      <c r="E114" s="113" t="s">
        <v>140</v>
      </c>
      <c r="F114" s="113" t="s">
        <v>15</v>
      </c>
      <c r="G114" s="165">
        <v>1018.6</v>
      </c>
      <c r="H114" s="165">
        <v>505.70000000000005</v>
      </c>
      <c r="I114" s="165">
        <v>958.9</v>
      </c>
      <c r="J114" s="165">
        <v>505.7</v>
      </c>
      <c r="K114" s="159">
        <v>59.700000000000045</v>
      </c>
      <c r="L114" s="159">
        <v>0</v>
      </c>
      <c r="M114" s="162">
        <v>0.94139014333398774</v>
      </c>
      <c r="N114" s="162">
        <v>0.99999999999999989</v>
      </c>
    </row>
    <row r="115" spans="1:14" ht="75" customHeight="1" x14ac:dyDescent="0.3">
      <c r="A115" s="112" t="s">
        <v>242</v>
      </c>
      <c r="B115" s="146">
        <v>200</v>
      </c>
      <c r="C115" s="113" t="s">
        <v>139</v>
      </c>
      <c r="D115" s="113" t="s">
        <v>39</v>
      </c>
      <c r="E115" s="113" t="s">
        <v>140</v>
      </c>
      <c r="F115" s="113" t="s">
        <v>240</v>
      </c>
      <c r="G115" s="165">
        <v>14242.9</v>
      </c>
      <c r="H115" s="165">
        <v>4286.2</v>
      </c>
      <c r="I115" s="165">
        <v>6734.5</v>
      </c>
      <c r="J115" s="165">
        <v>4286.2</v>
      </c>
      <c r="K115" s="159">
        <v>7508.4</v>
      </c>
      <c r="L115" s="159">
        <v>0</v>
      </c>
      <c r="M115" s="162">
        <v>0.47283207773697772</v>
      </c>
      <c r="N115" s="162">
        <v>1</v>
      </c>
    </row>
    <row r="116" spans="1:14" ht="42.75" customHeight="1" x14ac:dyDescent="0.3">
      <c r="A116" s="110" t="s">
        <v>85</v>
      </c>
      <c r="B116" s="147">
        <v>200</v>
      </c>
      <c r="C116" s="111" t="s">
        <v>139</v>
      </c>
      <c r="D116" s="111" t="s">
        <v>39</v>
      </c>
      <c r="E116" s="111" t="s">
        <v>140</v>
      </c>
      <c r="F116" s="111" t="s">
        <v>17</v>
      </c>
      <c r="G116" s="166">
        <v>41719.199999999997</v>
      </c>
      <c r="H116" s="166">
        <v>6641.6999999999989</v>
      </c>
      <c r="I116" s="166">
        <v>8439.8000000000011</v>
      </c>
      <c r="J116" s="166">
        <v>5214.5</v>
      </c>
      <c r="K116" s="160">
        <v>33279.399999999994</v>
      </c>
      <c r="L116" s="160">
        <v>1427.1999999999989</v>
      </c>
      <c r="M116" s="162">
        <v>0.20230013998350882</v>
      </c>
      <c r="N116" s="162">
        <v>0.78511525663610238</v>
      </c>
    </row>
    <row r="117" spans="1:14" ht="57" customHeight="1" x14ac:dyDescent="0.3">
      <c r="A117" s="110" t="s">
        <v>86</v>
      </c>
      <c r="B117" s="147">
        <v>200</v>
      </c>
      <c r="C117" s="111" t="s">
        <v>139</v>
      </c>
      <c r="D117" s="111" t="s">
        <v>39</v>
      </c>
      <c r="E117" s="111" t="s">
        <v>140</v>
      </c>
      <c r="F117" s="111" t="s">
        <v>18</v>
      </c>
      <c r="G117" s="166">
        <v>41719.199999999997</v>
      </c>
      <c r="H117" s="166">
        <v>6641.6999999999989</v>
      </c>
      <c r="I117" s="166">
        <v>8439.8000000000011</v>
      </c>
      <c r="J117" s="166">
        <v>5214.5</v>
      </c>
      <c r="K117" s="160">
        <v>33279.399999999994</v>
      </c>
      <c r="L117" s="160">
        <v>1427.1999999999989</v>
      </c>
      <c r="M117" s="162">
        <v>0.20230013998350882</v>
      </c>
      <c r="N117" s="162">
        <v>0.78511525663610238</v>
      </c>
    </row>
    <row r="118" spans="1:14" ht="45" customHeight="1" x14ac:dyDescent="0.3">
      <c r="A118" s="112" t="s">
        <v>387</v>
      </c>
      <c r="B118" s="146">
        <v>200</v>
      </c>
      <c r="C118" s="113" t="s">
        <v>139</v>
      </c>
      <c r="D118" s="113" t="s">
        <v>39</v>
      </c>
      <c r="E118" s="113" t="s">
        <v>140</v>
      </c>
      <c r="F118" s="113" t="s">
        <v>21</v>
      </c>
      <c r="G118" s="165">
        <v>24866.6</v>
      </c>
      <c r="H118" s="165">
        <v>1771.3999999999999</v>
      </c>
      <c r="I118" s="165">
        <v>344.2</v>
      </c>
      <c r="J118" s="165">
        <v>344.2</v>
      </c>
      <c r="K118" s="159">
        <v>24522.399999999998</v>
      </c>
      <c r="L118" s="159">
        <v>1427.1999999999998</v>
      </c>
      <c r="M118" s="162">
        <v>1.384186016584495E-2</v>
      </c>
      <c r="N118" s="162">
        <v>0.19430958563847806</v>
      </c>
    </row>
    <row r="119" spans="1:14" ht="45" customHeight="1" x14ac:dyDescent="0.3">
      <c r="A119" s="112" t="s">
        <v>87</v>
      </c>
      <c r="B119" s="146">
        <v>200</v>
      </c>
      <c r="C119" s="113" t="s">
        <v>139</v>
      </c>
      <c r="D119" s="113" t="s">
        <v>39</v>
      </c>
      <c r="E119" s="113" t="s">
        <v>140</v>
      </c>
      <c r="F119" s="113" t="s">
        <v>19</v>
      </c>
      <c r="G119" s="165">
        <v>16852.599999999999</v>
      </c>
      <c r="H119" s="165">
        <v>4870.2999999999993</v>
      </c>
      <c r="I119" s="165">
        <v>8095.6</v>
      </c>
      <c r="J119" s="165">
        <v>4870.3</v>
      </c>
      <c r="K119" s="159">
        <v>8756.9999999999982</v>
      </c>
      <c r="L119" s="159">
        <v>0</v>
      </c>
      <c r="M119" s="162">
        <v>0.48037691513475672</v>
      </c>
      <c r="N119" s="162">
        <v>1.0000000000000002</v>
      </c>
    </row>
    <row r="120" spans="1:14" ht="57" customHeight="1" x14ac:dyDescent="0.3">
      <c r="A120" s="116" t="s">
        <v>314</v>
      </c>
      <c r="B120" s="147">
        <v>200</v>
      </c>
      <c r="C120" s="111" t="s">
        <v>139</v>
      </c>
      <c r="D120" s="111" t="s">
        <v>313</v>
      </c>
      <c r="E120" s="111" t="s">
        <v>140</v>
      </c>
      <c r="F120" s="111"/>
      <c r="G120" s="166">
        <v>396242.9</v>
      </c>
      <c r="H120" s="166">
        <v>121726.5</v>
      </c>
      <c r="I120" s="166">
        <v>165108.80000000002</v>
      </c>
      <c r="J120" s="166">
        <v>103947.09999999999</v>
      </c>
      <c r="K120" s="160">
        <v>231134.1</v>
      </c>
      <c r="L120" s="160">
        <v>17779.400000000009</v>
      </c>
      <c r="M120" s="162">
        <v>0.41668582579019081</v>
      </c>
      <c r="N120" s="162">
        <v>0.85393977482306638</v>
      </c>
    </row>
    <row r="121" spans="1:14" s="119" customFormat="1" ht="114" customHeight="1" x14ac:dyDescent="0.3">
      <c r="A121" s="110" t="s">
        <v>80</v>
      </c>
      <c r="B121" s="147">
        <v>200</v>
      </c>
      <c r="C121" s="111" t="s">
        <v>139</v>
      </c>
      <c r="D121" s="111" t="s">
        <v>313</v>
      </c>
      <c r="E121" s="111" t="s">
        <v>140</v>
      </c>
      <c r="F121" s="111" t="s">
        <v>12</v>
      </c>
      <c r="G121" s="166">
        <v>303731.90000000002</v>
      </c>
      <c r="H121" s="166">
        <v>91787.5</v>
      </c>
      <c r="I121" s="166">
        <v>144536.30000000002</v>
      </c>
      <c r="J121" s="166">
        <v>91535.599999999991</v>
      </c>
      <c r="K121" s="160">
        <v>159195.6</v>
      </c>
      <c r="L121" s="160">
        <v>251.90000000000873</v>
      </c>
      <c r="M121" s="162">
        <v>0.4758680270330512</v>
      </c>
      <c r="N121" s="162">
        <v>0.99725561759498837</v>
      </c>
    </row>
    <row r="122" spans="1:14" s="119" customFormat="1" ht="28.5" customHeight="1" x14ac:dyDescent="0.3">
      <c r="A122" s="110" t="s">
        <v>93</v>
      </c>
      <c r="B122" s="147">
        <v>200</v>
      </c>
      <c r="C122" s="111" t="s">
        <v>139</v>
      </c>
      <c r="D122" s="111" t="s">
        <v>313</v>
      </c>
      <c r="E122" s="111" t="s">
        <v>140</v>
      </c>
      <c r="F122" s="111" t="s">
        <v>27</v>
      </c>
      <c r="G122" s="166">
        <v>303731.90000000002</v>
      </c>
      <c r="H122" s="166">
        <v>91787.5</v>
      </c>
      <c r="I122" s="166">
        <v>144536.30000000002</v>
      </c>
      <c r="J122" s="166">
        <v>91535.599999999991</v>
      </c>
      <c r="K122" s="160">
        <v>159195.6</v>
      </c>
      <c r="L122" s="160">
        <v>251.90000000000873</v>
      </c>
      <c r="M122" s="162">
        <v>0.4758680270330512</v>
      </c>
      <c r="N122" s="162">
        <v>0.99725561759498837</v>
      </c>
    </row>
    <row r="123" spans="1:14" s="119" customFormat="1" ht="15.75" customHeight="1" x14ac:dyDescent="0.3">
      <c r="A123" s="112" t="s">
        <v>94</v>
      </c>
      <c r="B123" s="146">
        <v>200</v>
      </c>
      <c r="C123" s="113" t="s">
        <v>139</v>
      </c>
      <c r="D123" s="113" t="s">
        <v>313</v>
      </c>
      <c r="E123" s="113" t="s">
        <v>140</v>
      </c>
      <c r="F123" s="113" t="s">
        <v>28</v>
      </c>
      <c r="G123" s="165">
        <v>231595.3</v>
      </c>
      <c r="H123" s="165">
        <v>69314.7</v>
      </c>
      <c r="I123" s="165">
        <v>110755.1</v>
      </c>
      <c r="J123" s="165">
        <v>69314.7</v>
      </c>
      <c r="K123" s="159">
        <v>120840.19999999998</v>
      </c>
      <c r="L123" s="159">
        <v>0</v>
      </c>
      <c r="M123" s="162">
        <v>0.47822688975121691</v>
      </c>
      <c r="N123" s="162">
        <v>1</v>
      </c>
    </row>
    <row r="124" spans="1:14" ht="30" customHeight="1" x14ac:dyDescent="0.3">
      <c r="A124" s="112" t="s">
        <v>95</v>
      </c>
      <c r="B124" s="146">
        <v>200</v>
      </c>
      <c r="C124" s="113" t="s">
        <v>139</v>
      </c>
      <c r="D124" s="113" t="s">
        <v>313</v>
      </c>
      <c r="E124" s="113" t="s">
        <v>140</v>
      </c>
      <c r="F124" s="113" t="s">
        <v>29</v>
      </c>
      <c r="G124" s="165">
        <v>4347</v>
      </c>
      <c r="H124" s="165">
        <v>1962.1</v>
      </c>
      <c r="I124" s="165">
        <v>2327.1</v>
      </c>
      <c r="J124" s="165">
        <v>1710.2</v>
      </c>
      <c r="K124" s="159">
        <v>2019.9</v>
      </c>
      <c r="L124" s="159">
        <v>251.89999999999986</v>
      </c>
      <c r="M124" s="162">
        <v>0.53533471359558316</v>
      </c>
      <c r="N124" s="162">
        <v>0.87161714489577502</v>
      </c>
    </row>
    <row r="125" spans="1:14" ht="60" customHeight="1" x14ac:dyDescent="0.3">
      <c r="A125" s="112" t="s">
        <v>244</v>
      </c>
      <c r="B125" s="146">
        <v>200</v>
      </c>
      <c r="C125" s="113" t="s">
        <v>139</v>
      </c>
      <c r="D125" s="113" t="s">
        <v>313</v>
      </c>
      <c r="E125" s="113" t="s">
        <v>140</v>
      </c>
      <c r="F125" s="113" t="s">
        <v>241</v>
      </c>
      <c r="G125" s="165">
        <v>67789.600000000006</v>
      </c>
      <c r="H125" s="165">
        <v>20510.7</v>
      </c>
      <c r="I125" s="165">
        <v>31454.1</v>
      </c>
      <c r="J125" s="165">
        <v>20510.7</v>
      </c>
      <c r="K125" s="159">
        <v>36335.500000000007</v>
      </c>
      <c r="L125" s="159">
        <v>0</v>
      </c>
      <c r="M125" s="162">
        <v>0.46399595218145551</v>
      </c>
      <c r="N125" s="162">
        <v>1</v>
      </c>
    </row>
    <row r="126" spans="1:14" ht="42.75" customHeight="1" x14ac:dyDescent="0.3">
      <c r="A126" s="110" t="s">
        <v>85</v>
      </c>
      <c r="B126" s="147">
        <v>200</v>
      </c>
      <c r="C126" s="111" t="s">
        <v>139</v>
      </c>
      <c r="D126" s="111" t="s">
        <v>313</v>
      </c>
      <c r="E126" s="111" t="s">
        <v>140</v>
      </c>
      <c r="F126" s="111" t="s">
        <v>17</v>
      </c>
      <c r="G126" s="166">
        <v>92457.9</v>
      </c>
      <c r="H126" s="166">
        <v>29898.899999999998</v>
      </c>
      <c r="I126" s="166">
        <v>20547.3</v>
      </c>
      <c r="J126" s="166">
        <v>12386.3</v>
      </c>
      <c r="K126" s="160">
        <v>71910.599999999991</v>
      </c>
      <c r="L126" s="160">
        <v>17512.599999999999</v>
      </c>
      <c r="M126" s="162">
        <v>0.22223411952899644</v>
      </c>
      <c r="N126" s="162">
        <v>0.41427276588770823</v>
      </c>
    </row>
    <row r="127" spans="1:14" s="119" customFormat="1" ht="57" customHeight="1" x14ac:dyDescent="0.3">
      <c r="A127" s="110" t="s">
        <v>86</v>
      </c>
      <c r="B127" s="147">
        <v>200</v>
      </c>
      <c r="C127" s="111" t="s">
        <v>139</v>
      </c>
      <c r="D127" s="111" t="s">
        <v>313</v>
      </c>
      <c r="E127" s="111" t="s">
        <v>140</v>
      </c>
      <c r="F127" s="111" t="s">
        <v>18</v>
      </c>
      <c r="G127" s="166">
        <v>92457.9</v>
      </c>
      <c r="H127" s="166">
        <v>29898.899999999998</v>
      </c>
      <c r="I127" s="166">
        <v>20547.3</v>
      </c>
      <c r="J127" s="166">
        <v>12386.3</v>
      </c>
      <c r="K127" s="160">
        <v>71910.599999999991</v>
      </c>
      <c r="L127" s="160">
        <v>17512.599999999999</v>
      </c>
      <c r="M127" s="162">
        <v>0.22223411952899644</v>
      </c>
      <c r="N127" s="162">
        <v>0.41427276588770823</v>
      </c>
    </row>
    <row r="128" spans="1:14" s="119" customFormat="1" ht="45" customHeight="1" x14ac:dyDescent="0.3">
      <c r="A128" s="112" t="s">
        <v>87</v>
      </c>
      <c r="B128" s="146">
        <v>200</v>
      </c>
      <c r="C128" s="113" t="s">
        <v>139</v>
      </c>
      <c r="D128" s="113" t="s">
        <v>313</v>
      </c>
      <c r="E128" s="113" t="s">
        <v>140</v>
      </c>
      <c r="F128" s="113" t="s">
        <v>19</v>
      </c>
      <c r="G128" s="165">
        <v>84043.4</v>
      </c>
      <c r="H128" s="165">
        <v>27284.6</v>
      </c>
      <c r="I128" s="165">
        <v>17889.7</v>
      </c>
      <c r="J128" s="165">
        <v>11013.3</v>
      </c>
      <c r="K128" s="159">
        <v>66153.7</v>
      </c>
      <c r="L128" s="159">
        <v>16271.3</v>
      </c>
      <c r="M128" s="162">
        <v>0.21286264001694366</v>
      </c>
      <c r="N128" s="162">
        <v>0.40364527975488002</v>
      </c>
    </row>
    <row r="129" spans="1:14" ht="45" customHeight="1" x14ac:dyDescent="0.3">
      <c r="A129" s="112" t="s">
        <v>311</v>
      </c>
      <c r="B129" s="146">
        <v>200</v>
      </c>
      <c r="C129" s="113" t="s">
        <v>139</v>
      </c>
      <c r="D129" s="113" t="s">
        <v>313</v>
      </c>
      <c r="E129" s="113" t="s">
        <v>140</v>
      </c>
      <c r="F129" s="113" t="s">
        <v>312</v>
      </c>
      <c r="G129" s="165">
        <v>8414.5</v>
      </c>
      <c r="H129" s="165">
        <v>2614.3000000000002</v>
      </c>
      <c r="I129" s="165">
        <v>2657.6</v>
      </c>
      <c r="J129" s="165">
        <v>1373</v>
      </c>
      <c r="K129" s="159">
        <v>5756.9</v>
      </c>
      <c r="L129" s="159">
        <v>1241.3000000000002</v>
      </c>
      <c r="M129" s="162">
        <v>0.31583575970051697</v>
      </c>
      <c r="N129" s="162">
        <v>0.52518838694870518</v>
      </c>
    </row>
    <row r="130" spans="1:14" ht="28.5" customHeight="1" x14ac:dyDescent="0.3">
      <c r="A130" s="110" t="s">
        <v>114</v>
      </c>
      <c r="B130" s="147">
        <v>200</v>
      </c>
      <c r="C130" s="111" t="s">
        <v>139</v>
      </c>
      <c r="D130" s="111" t="s">
        <v>313</v>
      </c>
      <c r="E130" s="111" t="s">
        <v>140</v>
      </c>
      <c r="F130" s="111" t="s">
        <v>50</v>
      </c>
      <c r="G130" s="166">
        <v>0</v>
      </c>
      <c r="H130" s="166">
        <v>0</v>
      </c>
      <c r="I130" s="166">
        <v>0</v>
      </c>
      <c r="J130" s="166">
        <v>0</v>
      </c>
      <c r="K130" s="160">
        <v>0</v>
      </c>
      <c r="L130" s="160">
        <v>0</v>
      </c>
      <c r="M130" s="162" t="s">
        <v>236</v>
      </c>
      <c r="N130" s="162" t="s">
        <v>236</v>
      </c>
    </row>
    <row r="131" spans="1:14" s="119" customFormat="1" ht="42.75" customHeight="1" x14ac:dyDescent="0.3">
      <c r="A131" s="110" t="s">
        <v>121</v>
      </c>
      <c r="B131" s="147">
        <v>200</v>
      </c>
      <c r="C131" s="111" t="s">
        <v>139</v>
      </c>
      <c r="D131" s="111" t="s">
        <v>313</v>
      </c>
      <c r="E131" s="111" t="s">
        <v>140</v>
      </c>
      <c r="F131" s="111" t="s">
        <v>58</v>
      </c>
      <c r="G131" s="166">
        <v>0</v>
      </c>
      <c r="H131" s="166">
        <v>0</v>
      </c>
      <c r="I131" s="166">
        <v>0</v>
      </c>
      <c r="J131" s="166">
        <v>0</v>
      </c>
      <c r="K131" s="160">
        <v>0</v>
      </c>
      <c r="L131" s="160">
        <v>0</v>
      </c>
      <c r="M131" s="162" t="s">
        <v>236</v>
      </c>
      <c r="N131" s="162" t="s">
        <v>236</v>
      </c>
    </row>
    <row r="132" spans="1:14" s="119" customFormat="1" ht="45" customHeight="1" x14ac:dyDescent="0.3">
      <c r="A132" s="114" t="s">
        <v>122</v>
      </c>
      <c r="B132" s="146">
        <v>200</v>
      </c>
      <c r="C132" s="113" t="s">
        <v>139</v>
      </c>
      <c r="D132" s="113" t="s">
        <v>313</v>
      </c>
      <c r="E132" s="113" t="s">
        <v>140</v>
      </c>
      <c r="F132" s="113" t="s">
        <v>59</v>
      </c>
      <c r="G132" s="165"/>
      <c r="H132" s="165">
        <v>0</v>
      </c>
      <c r="I132" s="165">
        <v>0</v>
      </c>
      <c r="J132" s="165">
        <v>0</v>
      </c>
      <c r="K132" s="159">
        <v>0</v>
      </c>
      <c r="L132" s="159">
        <v>0</v>
      </c>
      <c r="M132" s="162" t="s">
        <v>236</v>
      </c>
      <c r="N132" s="162" t="s">
        <v>236</v>
      </c>
    </row>
    <row r="133" spans="1:14" s="119" customFormat="1" ht="15.75" customHeight="1" x14ac:dyDescent="0.3">
      <c r="A133" s="115" t="s">
        <v>90</v>
      </c>
      <c r="B133" s="147">
        <v>200</v>
      </c>
      <c r="C133" s="111" t="s">
        <v>139</v>
      </c>
      <c r="D133" s="111" t="s">
        <v>313</v>
      </c>
      <c r="E133" s="111" t="s">
        <v>140</v>
      </c>
      <c r="F133" s="111" t="s">
        <v>24</v>
      </c>
      <c r="G133" s="166">
        <v>53.1</v>
      </c>
      <c r="H133" s="166">
        <v>40.1</v>
      </c>
      <c r="I133" s="166">
        <v>25.2</v>
      </c>
      <c r="J133" s="166">
        <v>25.2</v>
      </c>
      <c r="K133" s="160">
        <v>27.900000000000002</v>
      </c>
      <c r="L133" s="160">
        <v>14.900000000000002</v>
      </c>
      <c r="M133" s="162">
        <v>0.47457627118644063</v>
      </c>
      <c r="N133" s="162">
        <v>0.62842892768079794</v>
      </c>
    </row>
    <row r="134" spans="1:14" s="119" customFormat="1" ht="28.5" customHeight="1" x14ac:dyDescent="0.3">
      <c r="A134" s="110" t="s">
        <v>261</v>
      </c>
      <c r="B134" s="147">
        <v>200</v>
      </c>
      <c r="C134" s="111" t="s">
        <v>139</v>
      </c>
      <c r="D134" s="111" t="s">
        <v>313</v>
      </c>
      <c r="E134" s="111" t="s">
        <v>140</v>
      </c>
      <c r="F134" s="111" t="s">
        <v>262</v>
      </c>
      <c r="G134" s="166">
        <v>53.1</v>
      </c>
      <c r="H134" s="166">
        <v>40.1</v>
      </c>
      <c r="I134" s="166">
        <v>25.2</v>
      </c>
      <c r="J134" s="166">
        <v>25.2</v>
      </c>
      <c r="K134" s="160">
        <v>27.900000000000002</v>
      </c>
      <c r="L134" s="160">
        <v>14.900000000000002</v>
      </c>
      <c r="M134" s="162">
        <v>0.47457627118644063</v>
      </c>
      <c r="N134" s="162">
        <v>0.62842892768079794</v>
      </c>
    </row>
    <row r="135" spans="1:14" s="119" customFormat="1" ht="15.75" customHeight="1" x14ac:dyDescent="0.3">
      <c r="A135" s="114" t="s">
        <v>263</v>
      </c>
      <c r="B135" s="146">
        <v>200</v>
      </c>
      <c r="C135" s="113" t="s">
        <v>139</v>
      </c>
      <c r="D135" s="113" t="s">
        <v>313</v>
      </c>
      <c r="E135" s="113" t="s">
        <v>140</v>
      </c>
      <c r="F135" s="113" t="s">
        <v>269</v>
      </c>
      <c r="G135" s="165">
        <v>53.1</v>
      </c>
      <c r="H135" s="165">
        <v>40.1</v>
      </c>
      <c r="I135" s="165">
        <v>25.2</v>
      </c>
      <c r="J135" s="165">
        <v>25.2</v>
      </c>
      <c r="K135" s="159">
        <v>27.900000000000002</v>
      </c>
      <c r="L135" s="159">
        <v>14.900000000000002</v>
      </c>
      <c r="M135" s="162">
        <v>0.47457627118644063</v>
      </c>
      <c r="N135" s="162">
        <v>0.62842892768079794</v>
      </c>
    </row>
    <row r="136" spans="1:14" ht="42.75" customHeight="1" x14ac:dyDescent="0.3">
      <c r="A136" s="116" t="s">
        <v>331</v>
      </c>
      <c r="B136" s="147">
        <v>200</v>
      </c>
      <c r="C136" s="111" t="s">
        <v>139</v>
      </c>
      <c r="D136" s="111" t="s">
        <v>330</v>
      </c>
      <c r="E136" s="111" t="s">
        <v>140</v>
      </c>
      <c r="F136" s="111"/>
      <c r="G136" s="166">
        <v>146138.30000000002</v>
      </c>
      <c r="H136" s="166">
        <v>5145</v>
      </c>
      <c r="I136" s="166">
        <v>113411.9</v>
      </c>
      <c r="J136" s="166">
        <v>2873.2999999999997</v>
      </c>
      <c r="K136" s="160">
        <v>32726.400000000023</v>
      </c>
      <c r="L136" s="160">
        <v>2271.7000000000003</v>
      </c>
      <c r="M136" s="162">
        <v>0.77605870603394167</v>
      </c>
      <c r="N136" s="162">
        <v>0.55846452866861029</v>
      </c>
    </row>
    <row r="137" spans="1:14" s="119" customFormat="1" ht="42.75" customHeight="1" x14ac:dyDescent="0.3">
      <c r="A137" s="110" t="s">
        <v>85</v>
      </c>
      <c r="B137" s="147">
        <v>200</v>
      </c>
      <c r="C137" s="111" t="s">
        <v>139</v>
      </c>
      <c r="D137" s="111" t="s">
        <v>330</v>
      </c>
      <c r="E137" s="111" t="s">
        <v>140</v>
      </c>
      <c r="F137" s="111" t="s">
        <v>17</v>
      </c>
      <c r="G137" s="166">
        <v>137546.6</v>
      </c>
      <c r="H137" s="166">
        <v>2221.8000000000002</v>
      </c>
      <c r="I137" s="166">
        <v>109884.5</v>
      </c>
      <c r="J137" s="166">
        <v>97.2</v>
      </c>
      <c r="K137" s="160">
        <v>27662.100000000006</v>
      </c>
      <c r="L137" s="160">
        <v>2124.6000000000004</v>
      </c>
      <c r="M137" s="162">
        <v>0.79888924917082649</v>
      </c>
      <c r="N137" s="162">
        <v>4.3748312179314068E-2</v>
      </c>
    </row>
    <row r="138" spans="1:14" s="119" customFormat="1" ht="57" customHeight="1" x14ac:dyDescent="0.3">
      <c r="A138" s="110" t="s">
        <v>86</v>
      </c>
      <c r="B138" s="147">
        <v>200</v>
      </c>
      <c r="C138" s="111" t="s">
        <v>139</v>
      </c>
      <c r="D138" s="111" t="s">
        <v>330</v>
      </c>
      <c r="E138" s="111" t="s">
        <v>140</v>
      </c>
      <c r="F138" s="111" t="s">
        <v>18</v>
      </c>
      <c r="G138" s="166">
        <v>137546.6</v>
      </c>
      <c r="H138" s="166">
        <v>2221.8000000000002</v>
      </c>
      <c r="I138" s="166">
        <v>109884.5</v>
      </c>
      <c r="J138" s="166">
        <v>97.2</v>
      </c>
      <c r="K138" s="160">
        <v>27662.100000000006</v>
      </c>
      <c r="L138" s="160">
        <v>2124.6000000000004</v>
      </c>
      <c r="M138" s="162">
        <v>0.79888924917082649</v>
      </c>
      <c r="N138" s="162">
        <v>4.3748312179314068E-2</v>
      </c>
    </row>
    <row r="139" spans="1:14" s="119" customFormat="1" ht="45" customHeight="1" x14ac:dyDescent="0.3">
      <c r="A139" s="112" t="s">
        <v>426</v>
      </c>
      <c r="B139" s="146">
        <v>200</v>
      </c>
      <c r="C139" s="113" t="s">
        <v>139</v>
      </c>
      <c r="D139" s="113" t="s">
        <v>330</v>
      </c>
      <c r="E139" s="113" t="s">
        <v>140</v>
      </c>
      <c r="F139" s="113" t="s">
        <v>21</v>
      </c>
      <c r="G139" s="165">
        <v>9451</v>
      </c>
      <c r="H139" s="165">
        <v>0</v>
      </c>
      <c r="I139" s="165">
        <v>0</v>
      </c>
      <c r="J139" s="165">
        <v>0</v>
      </c>
      <c r="K139" s="159">
        <v>9451</v>
      </c>
      <c r="L139" s="159">
        <v>0</v>
      </c>
      <c r="M139" s="162">
        <v>0</v>
      </c>
      <c r="N139" s="162" t="s">
        <v>236</v>
      </c>
    </row>
    <row r="140" spans="1:14" s="119" customFormat="1" ht="45" customHeight="1" x14ac:dyDescent="0.3">
      <c r="A140" s="112" t="s">
        <v>87</v>
      </c>
      <c r="B140" s="146">
        <v>200</v>
      </c>
      <c r="C140" s="113" t="s">
        <v>139</v>
      </c>
      <c r="D140" s="113" t="s">
        <v>330</v>
      </c>
      <c r="E140" s="113" t="s">
        <v>140</v>
      </c>
      <c r="F140" s="113" t="s">
        <v>19</v>
      </c>
      <c r="G140" s="165">
        <v>128095.6</v>
      </c>
      <c r="H140" s="165">
        <v>2221.8000000000002</v>
      </c>
      <c r="I140" s="165">
        <v>109884.5</v>
      </c>
      <c r="J140" s="165">
        <v>97.2</v>
      </c>
      <c r="K140" s="159">
        <v>18211.100000000006</v>
      </c>
      <c r="L140" s="159">
        <v>2124.6000000000004</v>
      </c>
      <c r="M140" s="162">
        <v>0.85783196300263242</v>
      </c>
      <c r="N140" s="162">
        <v>4.3748312179314068E-2</v>
      </c>
    </row>
    <row r="141" spans="1:14" ht="57" customHeight="1" x14ac:dyDescent="0.3">
      <c r="A141" s="110" t="s">
        <v>99</v>
      </c>
      <c r="B141" s="147">
        <v>200</v>
      </c>
      <c r="C141" s="111" t="s">
        <v>139</v>
      </c>
      <c r="D141" s="111" t="s">
        <v>330</v>
      </c>
      <c r="E141" s="111" t="s">
        <v>140</v>
      </c>
      <c r="F141" s="111" t="s">
        <v>33</v>
      </c>
      <c r="G141" s="166">
        <v>8591.7000000000007</v>
      </c>
      <c r="H141" s="166">
        <v>2923.2</v>
      </c>
      <c r="I141" s="166">
        <v>3527.3999999999996</v>
      </c>
      <c r="J141" s="166">
        <v>2776.1</v>
      </c>
      <c r="K141" s="160">
        <v>5064.3000000000011</v>
      </c>
      <c r="L141" s="160">
        <v>147.09999999999991</v>
      </c>
      <c r="M141" s="162">
        <v>0.41055902789901877</v>
      </c>
      <c r="N141" s="162">
        <v>0.94967843459222767</v>
      </c>
    </row>
    <row r="142" spans="1:14" ht="15.75" customHeight="1" x14ac:dyDescent="0.3">
      <c r="A142" s="110" t="s">
        <v>100</v>
      </c>
      <c r="B142" s="147">
        <v>200</v>
      </c>
      <c r="C142" s="111" t="s">
        <v>139</v>
      </c>
      <c r="D142" s="111" t="s">
        <v>330</v>
      </c>
      <c r="E142" s="111" t="s">
        <v>140</v>
      </c>
      <c r="F142" s="111" t="s">
        <v>34</v>
      </c>
      <c r="G142" s="166">
        <v>443.2</v>
      </c>
      <c r="H142" s="166">
        <v>443.2</v>
      </c>
      <c r="I142" s="166">
        <v>443.2</v>
      </c>
      <c r="J142" s="166">
        <v>443.2</v>
      </c>
      <c r="K142" s="160">
        <v>0</v>
      </c>
      <c r="L142" s="160">
        <v>0</v>
      </c>
      <c r="M142" s="162">
        <v>1</v>
      </c>
      <c r="N142" s="162">
        <v>1</v>
      </c>
    </row>
    <row r="143" spans="1:14" ht="90" customHeight="1" x14ac:dyDescent="0.3">
      <c r="A143" s="112" t="s">
        <v>101</v>
      </c>
      <c r="B143" s="146">
        <v>200</v>
      </c>
      <c r="C143" s="113" t="s">
        <v>139</v>
      </c>
      <c r="D143" s="113" t="s">
        <v>330</v>
      </c>
      <c r="E143" s="113" t="s">
        <v>140</v>
      </c>
      <c r="F143" s="113" t="s">
        <v>35</v>
      </c>
      <c r="G143" s="165">
        <v>443.2</v>
      </c>
      <c r="H143" s="165">
        <v>443.2</v>
      </c>
      <c r="I143" s="165">
        <v>443.2</v>
      </c>
      <c r="J143" s="165">
        <v>443.2</v>
      </c>
      <c r="K143" s="159">
        <v>0</v>
      </c>
      <c r="L143" s="159">
        <v>0</v>
      </c>
      <c r="M143" s="162">
        <v>1</v>
      </c>
      <c r="N143" s="162">
        <v>1</v>
      </c>
    </row>
    <row r="144" spans="1:14" ht="30" customHeight="1" x14ac:dyDescent="0.3">
      <c r="A144" s="112" t="s">
        <v>102</v>
      </c>
      <c r="B144" s="146">
        <v>200</v>
      </c>
      <c r="C144" s="113" t="s">
        <v>139</v>
      </c>
      <c r="D144" s="113" t="s">
        <v>330</v>
      </c>
      <c r="E144" s="113" t="s">
        <v>140</v>
      </c>
      <c r="F144" s="113" t="s">
        <v>36</v>
      </c>
      <c r="G144" s="165"/>
      <c r="H144" s="165">
        <v>0</v>
      </c>
      <c r="I144" s="165">
        <v>0</v>
      </c>
      <c r="J144" s="165">
        <v>0</v>
      </c>
      <c r="K144" s="159">
        <v>0</v>
      </c>
      <c r="L144" s="159">
        <v>0</v>
      </c>
      <c r="M144" s="162" t="s">
        <v>236</v>
      </c>
      <c r="N144" s="162" t="s">
        <v>236</v>
      </c>
    </row>
    <row r="145" spans="1:14" ht="85.5" customHeight="1" x14ac:dyDescent="0.3">
      <c r="A145" s="110" t="s">
        <v>332</v>
      </c>
      <c r="B145" s="147">
        <v>200</v>
      </c>
      <c r="C145" s="111" t="s">
        <v>139</v>
      </c>
      <c r="D145" s="111" t="s">
        <v>330</v>
      </c>
      <c r="E145" s="111" t="s">
        <v>140</v>
      </c>
      <c r="F145" s="111" t="s">
        <v>37</v>
      </c>
      <c r="G145" s="166">
        <v>8148.5</v>
      </c>
      <c r="H145" s="166">
        <v>2480</v>
      </c>
      <c r="I145" s="166">
        <v>3084.2</v>
      </c>
      <c r="J145" s="166">
        <v>2332.9</v>
      </c>
      <c r="K145" s="160">
        <v>5064.3</v>
      </c>
      <c r="L145" s="160">
        <v>147.09999999999991</v>
      </c>
      <c r="M145" s="162">
        <v>0.37849911026569305</v>
      </c>
      <c r="N145" s="162">
        <v>0.94068548387096773</v>
      </c>
    </row>
    <row r="146" spans="1:14" ht="45" customHeight="1" x14ac:dyDescent="0.3">
      <c r="A146" s="112" t="s">
        <v>283</v>
      </c>
      <c r="B146" s="146">
        <v>200</v>
      </c>
      <c r="C146" s="113" t="s">
        <v>139</v>
      </c>
      <c r="D146" s="113" t="s">
        <v>330</v>
      </c>
      <c r="E146" s="113" t="s">
        <v>140</v>
      </c>
      <c r="F146" s="113" t="s">
        <v>281</v>
      </c>
      <c r="G146" s="165">
        <v>8148.5</v>
      </c>
      <c r="H146" s="165">
        <v>2480</v>
      </c>
      <c r="I146" s="165">
        <v>3084.2</v>
      </c>
      <c r="J146" s="165">
        <v>2332.9</v>
      </c>
      <c r="K146" s="159">
        <v>5064.3</v>
      </c>
      <c r="L146" s="159">
        <v>147.09999999999991</v>
      </c>
      <c r="M146" s="162">
        <v>0.37849911026569305</v>
      </c>
      <c r="N146" s="162">
        <v>0.94068548387096773</v>
      </c>
    </row>
    <row r="147" spans="1:14" s="119" customFormat="1" ht="15.75" customHeight="1" x14ac:dyDescent="0.3">
      <c r="A147" s="110" t="s">
        <v>104</v>
      </c>
      <c r="B147" s="147">
        <v>200</v>
      </c>
      <c r="C147" s="111" t="s">
        <v>139</v>
      </c>
      <c r="D147" s="111" t="s">
        <v>40</v>
      </c>
      <c r="E147" s="111" t="s">
        <v>140</v>
      </c>
      <c r="F147" s="111"/>
      <c r="G147" s="166">
        <v>5470782.4000000004</v>
      </c>
      <c r="H147" s="166">
        <v>1263960.7999999998</v>
      </c>
      <c r="I147" s="166">
        <v>1634280.9</v>
      </c>
      <c r="J147" s="166">
        <v>1071786.3999999999</v>
      </c>
      <c r="K147" s="160">
        <v>3836501.5000000005</v>
      </c>
      <c r="L147" s="160">
        <v>192174.39999999991</v>
      </c>
      <c r="M147" s="162">
        <v>0.29872891672679208</v>
      </c>
      <c r="N147" s="162">
        <v>0.84795857593051938</v>
      </c>
    </row>
    <row r="148" spans="1:14" ht="27.75" customHeight="1" x14ac:dyDescent="0.3">
      <c r="A148" s="110" t="s">
        <v>105</v>
      </c>
      <c r="B148" s="147">
        <v>200</v>
      </c>
      <c r="C148" s="111" t="s">
        <v>139</v>
      </c>
      <c r="D148" s="111" t="s">
        <v>41</v>
      </c>
      <c r="E148" s="111" t="s">
        <v>140</v>
      </c>
      <c r="F148" s="111"/>
      <c r="G148" s="166">
        <v>1210346.2</v>
      </c>
      <c r="H148" s="166">
        <v>425306.19999999995</v>
      </c>
      <c r="I148" s="166">
        <v>630369.80000000005</v>
      </c>
      <c r="J148" s="166">
        <v>392975.89999999997</v>
      </c>
      <c r="K148" s="160">
        <v>579976.39999999991</v>
      </c>
      <c r="L148" s="160">
        <v>32330.299999999988</v>
      </c>
      <c r="M148" s="162">
        <v>0.52081776271946001</v>
      </c>
      <c r="N148" s="162">
        <v>0.92398347355387722</v>
      </c>
    </row>
    <row r="149" spans="1:14" ht="42.75" customHeight="1" x14ac:dyDescent="0.3">
      <c r="A149" s="110" t="s">
        <v>85</v>
      </c>
      <c r="B149" s="147">
        <v>200</v>
      </c>
      <c r="C149" s="111" t="s">
        <v>139</v>
      </c>
      <c r="D149" s="111" t="s">
        <v>41</v>
      </c>
      <c r="E149" s="111" t="s">
        <v>140</v>
      </c>
      <c r="F149" s="111" t="s">
        <v>17</v>
      </c>
      <c r="G149" s="166">
        <v>60497.9</v>
      </c>
      <c r="H149" s="166">
        <v>31810.100000000002</v>
      </c>
      <c r="I149" s="166">
        <v>5130.3</v>
      </c>
      <c r="J149" s="166">
        <v>5130.3</v>
      </c>
      <c r="K149" s="160">
        <v>55367.6</v>
      </c>
      <c r="L149" s="160">
        <v>26679.800000000003</v>
      </c>
      <c r="M149" s="162">
        <v>8.480129062331089E-2</v>
      </c>
      <c r="N149" s="162">
        <v>0.16127896485707369</v>
      </c>
    </row>
    <row r="150" spans="1:14" ht="57" customHeight="1" x14ac:dyDescent="0.3">
      <c r="A150" s="110" t="s">
        <v>86</v>
      </c>
      <c r="B150" s="147">
        <v>200</v>
      </c>
      <c r="C150" s="111" t="s">
        <v>139</v>
      </c>
      <c r="D150" s="111" t="s">
        <v>41</v>
      </c>
      <c r="E150" s="111" t="s">
        <v>140</v>
      </c>
      <c r="F150" s="111" t="s">
        <v>18</v>
      </c>
      <c r="G150" s="166">
        <v>60497.9</v>
      </c>
      <c r="H150" s="166">
        <v>31810.100000000002</v>
      </c>
      <c r="I150" s="166">
        <v>5130.3</v>
      </c>
      <c r="J150" s="166">
        <v>5130.3</v>
      </c>
      <c r="K150" s="160">
        <v>55367.6</v>
      </c>
      <c r="L150" s="160">
        <v>26679.800000000003</v>
      </c>
      <c r="M150" s="162">
        <v>8.480129062331089E-2</v>
      </c>
      <c r="N150" s="162">
        <v>0.16127896485707369</v>
      </c>
    </row>
    <row r="151" spans="1:14" ht="45" customHeight="1" x14ac:dyDescent="0.3">
      <c r="A151" s="112" t="s">
        <v>87</v>
      </c>
      <c r="B151" s="146">
        <v>200</v>
      </c>
      <c r="C151" s="113" t="s">
        <v>139</v>
      </c>
      <c r="D151" s="113" t="s">
        <v>41</v>
      </c>
      <c r="E151" s="113" t="s">
        <v>140</v>
      </c>
      <c r="F151" s="113" t="s">
        <v>19</v>
      </c>
      <c r="G151" s="165">
        <v>60497.9</v>
      </c>
      <c r="H151" s="165">
        <v>31810.100000000002</v>
      </c>
      <c r="I151" s="165">
        <v>5130.3</v>
      </c>
      <c r="J151" s="165">
        <v>5130.3</v>
      </c>
      <c r="K151" s="159">
        <v>55367.6</v>
      </c>
      <c r="L151" s="159">
        <v>26679.800000000003</v>
      </c>
      <c r="M151" s="162">
        <v>8.480129062331089E-2</v>
      </c>
      <c r="N151" s="162">
        <v>0.16127896485707369</v>
      </c>
    </row>
    <row r="152" spans="1:14" ht="15.75" customHeight="1" x14ac:dyDescent="0.3">
      <c r="A152" s="110" t="s">
        <v>90</v>
      </c>
      <c r="B152" s="147">
        <v>200</v>
      </c>
      <c r="C152" s="111" t="s">
        <v>139</v>
      </c>
      <c r="D152" s="111" t="s">
        <v>41</v>
      </c>
      <c r="E152" s="111" t="s">
        <v>140</v>
      </c>
      <c r="F152" s="111" t="s">
        <v>24</v>
      </c>
      <c r="G152" s="166">
        <v>1149848.3</v>
      </c>
      <c r="H152" s="166">
        <v>393496.1</v>
      </c>
      <c r="I152" s="166">
        <v>625239.5</v>
      </c>
      <c r="J152" s="166">
        <v>387845.6</v>
      </c>
      <c r="K152" s="160">
        <v>524608.80000000005</v>
      </c>
      <c r="L152" s="160">
        <v>5650.5</v>
      </c>
      <c r="M152" s="162">
        <v>0.54375825054487625</v>
      </c>
      <c r="N152" s="162">
        <v>0.98564026428724449</v>
      </c>
    </row>
    <row r="153" spans="1:14" ht="85.5" customHeight="1" x14ac:dyDescent="0.3">
      <c r="A153" s="110" t="s">
        <v>106</v>
      </c>
      <c r="B153" s="147">
        <v>200</v>
      </c>
      <c r="C153" s="111" t="s">
        <v>139</v>
      </c>
      <c r="D153" s="111" t="s">
        <v>41</v>
      </c>
      <c r="E153" s="111" t="s">
        <v>140</v>
      </c>
      <c r="F153" s="111" t="s">
        <v>42</v>
      </c>
      <c r="G153" s="166">
        <v>1149848.3</v>
      </c>
      <c r="H153" s="166">
        <v>393496.1</v>
      </c>
      <c r="I153" s="166">
        <v>625239.5</v>
      </c>
      <c r="J153" s="166">
        <v>387845.6</v>
      </c>
      <c r="K153" s="160">
        <v>524608.80000000005</v>
      </c>
      <c r="L153" s="160">
        <v>5650.5</v>
      </c>
      <c r="M153" s="162">
        <v>0.54375825054487625</v>
      </c>
      <c r="N153" s="162">
        <v>0.98564026428724449</v>
      </c>
    </row>
    <row r="154" spans="1:14" ht="90" customHeight="1" x14ac:dyDescent="0.3">
      <c r="A154" s="112" t="s">
        <v>285</v>
      </c>
      <c r="B154" s="146">
        <v>200</v>
      </c>
      <c r="C154" s="113" t="s">
        <v>139</v>
      </c>
      <c r="D154" s="113" t="s">
        <v>41</v>
      </c>
      <c r="E154" s="113" t="s">
        <v>140</v>
      </c>
      <c r="F154" s="113" t="s">
        <v>280</v>
      </c>
      <c r="G154" s="165">
        <v>1120190.2</v>
      </c>
      <c r="H154" s="165">
        <v>380687.8</v>
      </c>
      <c r="I154" s="165">
        <v>618081.69999999995</v>
      </c>
      <c r="J154" s="165">
        <v>380687.8</v>
      </c>
      <c r="K154" s="159">
        <v>502108.5</v>
      </c>
      <c r="L154" s="159">
        <v>0</v>
      </c>
      <c r="M154" s="162">
        <v>0.55176495920067858</v>
      </c>
      <c r="N154" s="162">
        <v>1</v>
      </c>
    </row>
    <row r="155" spans="1:14" ht="105.75" customHeight="1" x14ac:dyDescent="0.3">
      <c r="A155" s="112" t="s">
        <v>282</v>
      </c>
      <c r="B155" s="146">
        <v>200</v>
      </c>
      <c r="C155" s="113" t="s">
        <v>139</v>
      </c>
      <c r="D155" s="113" t="s">
        <v>41</v>
      </c>
      <c r="E155" s="113" t="s">
        <v>140</v>
      </c>
      <c r="F155" s="113" t="s">
        <v>279</v>
      </c>
      <c r="G155" s="165">
        <v>29658.1</v>
      </c>
      <c r="H155" s="165">
        <v>12808.3</v>
      </c>
      <c r="I155" s="165">
        <v>7157.8</v>
      </c>
      <c r="J155" s="165">
        <v>7157.8</v>
      </c>
      <c r="K155" s="159">
        <v>22500.3</v>
      </c>
      <c r="L155" s="159">
        <v>5650.4999999999991</v>
      </c>
      <c r="M155" s="162">
        <v>0.24134384872935219</v>
      </c>
      <c r="N155" s="162">
        <v>0.55884075170006953</v>
      </c>
    </row>
    <row r="156" spans="1:14" ht="28.5" customHeight="1" x14ac:dyDescent="0.3">
      <c r="A156" s="110" t="s">
        <v>107</v>
      </c>
      <c r="B156" s="147">
        <v>200</v>
      </c>
      <c r="C156" s="111" t="s">
        <v>139</v>
      </c>
      <c r="D156" s="111" t="s">
        <v>43</v>
      </c>
      <c r="E156" s="111" t="s">
        <v>140</v>
      </c>
      <c r="F156" s="111"/>
      <c r="G156" s="166">
        <v>4062193</v>
      </c>
      <c r="H156" s="166">
        <v>798642.59999999986</v>
      </c>
      <c r="I156" s="166">
        <v>959956.7</v>
      </c>
      <c r="J156" s="166">
        <v>655941.10000000009</v>
      </c>
      <c r="K156" s="160">
        <v>3102236.3</v>
      </c>
      <c r="L156" s="160">
        <v>142701.49999999977</v>
      </c>
      <c r="M156" s="162">
        <v>0.23631489198076014</v>
      </c>
      <c r="N156" s="162">
        <v>0.8213199496245257</v>
      </c>
    </row>
    <row r="157" spans="1:14" ht="114" customHeight="1" x14ac:dyDescent="0.3">
      <c r="A157" s="120" t="s">
        <v>80</v>
      </c>
      <c r="B157" s="147">
        <v>200</v>
      </c>
      <c r="C157" s="111" t="s">
        <v>139</v>
      </c>
      <c r="D157" s="111" t="s">
        <v>43</v>
      </c>
      <c r="E157" s="111" t="s">
        <v>140</v>
      </c>
      <c r="F157" s="111" t="s">
        <v>12</v>
      </c>
      <c r="G157" s="166">
        <v>119277.59999999999</v>
      </c>
      <c r="H157" s="166">
        <v>34799</v>
      </c>
      <c r="I157" s="166">
        <v>57988.1</v>
      </c>
      <c r="J157" s="166">
        <v>34515.899999999994</v>
      </c>
      <c r="K157" s="160">
        <v>61289.499999999993</v>
      </c>
      <c r="L157" s="160">
        <v>283.10000000000582</v>
      </c>
      <c r="M157" s="162">
        <v>0.48616085501385009</v>
      </c>
      <c r="N157" s="162">
        <v>0.99186470875599853</v>
      </c>
    </row>
    <row r="158" spans="1:14" ht="28.5" customHeight="1" x14ac:dyDescent="0.3">
      <c r="A158" s="115" t="s">
        <v>93</v>
      </c>
      <c r="B158" s="147">
        <v>200</v>
      </c>
      <c r="C158" s="111" t="s">
        <v>139</v>
      </c>
      <c r="D158" s="111" t="s">
        <v>43</v>
      </c>
      <c r="E158" s="111" t="s">
        <v>140</v>
      </c>
      <c r="F158" s="111" t="s">
        <v>27</v>
      </c>
      <c r="G158" s="166">
        <v>119277.59999999999</v>
      </c>
      <c r="H158" s="166">
        <v>34799</v>
      </c>
      <c r="I158" s="166">
        <v>57988.1</v>
      </c>
      <c r="J158" s="166">
        <v>34515.899999999994</v>
      </c>
      <c r="K158" s="160">
        <v>61289.499999999993</v>
      </c>
      <c r="L158" s="160">
        <v>283.10000000000582</v>
      </c>
      <c r="M158" s="162">
        <v>0.48616085501385009</v>
      </c>
      <c r="N158" s="162">
        <v>0.99186470875599853</v>
      </c>
    </row>
    <row r="159" spans="1:14" ht="15.75" customHeight="1" x14ac:dyDescent="0.3">
      <c r="A159" s="121" t="s">
        <v>94</v>
      </c>
      <c r="B159" s="146">
        <v>200</v>
      </c>
      <c r="C159" s="113" t="s">
        <v>139</v>
      </c>
      <c r="D159" s="113" t="s">
        <v>43</v>
      </c>
      <c r="E159" s="113" t="s">
        <v>140</v>
      </c>
      <c r="F159" s="113" t="s">
        <v>28</v>
      </c>
      <c r="G159" s="165">
        <v>90362.9</v>
      </c>
      <c r="H159" s="165">
        <v>25884.1</v>
      </c>
      <c r="I159" s="165">
        <v>44378.5</v>
      </c>
      <c r="J159" s="165">
        <v>25884.1</v>
      </c>
      <c r="K159" s="159">
        <v>45984.399999999994</v>
      </c>
      <c r="L159" s="159">
        <v>0</v>
      </c>
      <c r="M159" s="162">
        <v>0.49111416300273675</v>
      </c>
      <c r="N159" s="162">
        <v>1</v>
      </c>
    </row>
    <row r="160" spans="1:14" ht="30" customHeight="1" x14ac:dyDescent="0.3">
      <c r="A160" s="121" t="s">
        <v>95</v>
      </c>
      <c r="B160" s="146">
        <v>200</v>
      </c>
      <c r="C160" s="113" t="s">
        <v>139</v>
      </c>
      <c r="D160" s="113" t="s">
        <v>43</v>
      </c>
      <c r="E160" s="113" t="s">
        <v>140</v>
      </c>
      <c r="F160" s="113" t="s">
        <v>29</v>
      </c>
      <c r="G160" s="165">
        <v>2389.5</v>
      </c>
      <c r="H160" s="165">
        <v>1196.9000000000001</v>
      </c>
      <c r="I160" s="165">
        <v>1054.0999999999999</v>
      </c>
      <c r="J160" s="165">
        <v>913.8</v>
      </c>
      <c r="K160" s="159">
        <v>1335.4</v>
      </c>
      <c r="L160" s="160">
        <v>0</v>
      </c>
      <c r="M160" s="162">
        <v>0.44113831345469762</v>
      </c>
      <c r="N160" s="162">
        <v>0.76347230345058059</v>
      </c>
    </row>
    <row r="161" spans="1:14" ht="60" customHeight="1" x14ac:dyDescent="0.3">
      <c r="A161" s="121" t="s">
        <v>243</v>
      </c>
      <c r="B161" s="146">
        <v>200</v>
      </c>
      <c r="C161" s="113" t="s">
        <v>139</v>
      </c>
      <c r="D161" s="113" t="s">
        <v>43</v>
      </c>
      <c r="E161" s="113" t="s">
        <v>140</v>
      </c>
      <c r="F161" s="113" t="s">
        <v>241</v>
      </c>
      <c r="G161" s="165">
        <v>26525.200000000001</v>
      </c>
      <c r="H161" s="165">
        <v>7718</v>
      </c>
      <c r="I161" s="165">
        <v>12555.5</v>
      </c>
      <c r="J161" s="165">
        <v>7718</v>
      </c>
      <c r="K161" s="159">
        <v>13969.7</v>
      </c>
      <c r="L161" s="159">
        <v>0</v>
      </c>
      <c r="M161" s="162">
        <v>0.47334233106630674</v>
      </c>
      <c r="N161" s="162">
        <v>1</v>
      </c>
    </row>
    <row r="162" spans="1:14" ht="42.75" customHeight="1" x14ac:dyDescent="0.3">
      <c r="A162" s="110" t="s">
        <v>85</v>
      </c>
      <c r="B162" s="147">
        <v>200</v>
      </c>
      <c r="C162" s="111" t="s">
        <v>139</v>
      </c>
      <c r="D162" s="111" t="s">
        <v>43</v>
      </c>
      <c r="E162" s="111" t="s">
        <v>140</v>
      </c>
      <c r="F162" s="111" t="s">
        <v>17</v>
      </c>
      <c r="G162" s="166">
        <v>3325835.3000000003</v>
      </c>
      <c r="H162" s="166">
        <v>603692.59999999986</v>
      </c>
      <c r="I162" s="166">
        <v>767268.8</v>
      </c>
      <c r="J162" s="166">
        <v>535922.20000000007</v>
      </c>
      <c r="K162" s="160">
        <v>2558566.5</v>
      </c>
      <c r="L162" s="160">
        <v>67770.39999999979</v>
      </c>
      <c r="M162" s="162">
        <v>0.23069957793760862</v>
      </c>
      <c r="N162" s="162">
        <v>0.88774021745504283</v>
      </c>
    </row>
    <row r="163" spans="1:14" ht="57" customHeight="1" x14ac:dyDescent="0.3">
      <c r="A163" s="110" t="s">
        <v>86</v>
      </c>
      <c r="B163" s="147">
        <v>200</v>
      </c>
      <c r="C163" s="111" t="s">
        <v>139</v>
      </c>
      <c r="D163" s="111" t="s">
        <v>43</v>
      </c>
      <c r="E163" s="111" t="s">
        <v>140</v>
      </c>
      <c r="F163" s="111" t="s">
        <v>18</v>
      </c>
      <c r="G163" s="166">
        <v>3325835.3000000003</v>
      </c>
      <c r="H163" s="166">
        <v>603692.59999999986</v>
      </c>
      <c r="I163" s="166">
        <v>767268.8</v>
      </c>
      <c r="J163" s="166">
        <v>535922.20000000007</v>
      </c>
      <c r="K163" s="160">
        <v>2558566.5</v>
      </c>
      <c r="L163" s="160">
        <v>67770.39999999979</v>
      </c>
      <c r="M163" s="162">
        <v>0.23069957793760862</v>
      </c>
      <c r="N163" s="162">
        <v>0.88774021745504283</v>
      </c>
    </row>
    <row r="164" spans="1:14" ht="45" customHeight="1" x14ac:dyDescent="0.3">
      <c r="A164" s="112" t="s">
        <v>426</v>
      </c>
      <c r="B164" s="146">
        <v>200</v>
      </c>
      <c r="C164" s="113" t="s">
        <v>139</v>
      </c>
      <c r="D164" s="113" t="s">
        <v>43</v>
      </c>
      <c r="E164" s="113" t="s">
        <v>140</v>
      </c>
      <c r="F164" s="113" t="s">
        <v>21</v>
      </c>
      <c r="G164" s="165">
        <v>4642.7</v>
      </c>
      <c r="H164" s="165">
        <v>0</v>
      </c>
      <c r="I164" s="165">
        <v>0</v>
      </c>
      <c r="J164" s="165">
        <v>0</v>
      </c>
      <c r="K164" s="159">
        <v>4642.7</v>
      </c>
      <c r="L164" s="159">
        <v>0</v>
      </c>
      <c r="M164" s="162">
        <v>0</v>
      </c>
      <c r="N164" s="162" t="s">
        <v>236</v>
      </c>
    </row>
    <row r="165" spans="1:14" ht="45" customHeight="1" x14ac:dyDescent="0.3">
      <c r="A165" s="112" t="s">
        <v>87</v>
      </c>
      <c r="B165" s="146">
        <v>200</v>
      </c>
      <c r="C165" s="113" t="s">
        <v>139</v>
      </c>
      <c r="D165" s="113" t="s">
        <v>43</v>
      </c>
      <c r="E165" s="113" t="s">
        <v>140</v>
      </c>
      <c r="F165" s="113" t="s">
        <v>19</v>
      </c>
      <c r="G165" s="165">
        <v>3266221</v>
      </c>
      <c r="H165" s="165">
        <v>591159.99999999988</v>
      </c>
      <c r="I165" s="165">
        <v>747512</v>
      </c>
      <c r="J165" s="165">
        <v>525777.4</v>
      </c>
      <c r="K165" s="159">
        <v>2518709</v>
      </c>
      <c r="L165" s="159">
        <v>65382.59999999986</v>
      </c>
      <c r="M165" s="162">
        <v>0.22886142731921691</v>
      </c>
      <c r="N165" s="162">
        <v>0.88939948575681727</v>
      </c>
    </row>
    <row r="166" spans="1:14" ht="45" customHeight="1" x14ac:dyDescent="0.3">
      <c r="A166" s="112" t="s">
        <v>311</v>
      </c>
      <c r="B166" s="146">
        <v>200</v>
      </c>
      <c r="C166" s="113" t="s">
        <v>139</v>
      </c>
      <c r="D166" s="113" t="s">
        <v>43</v>
      </c>
      <c r="E166" s="113" t="s">
        <v>140</v>
      </c>
      <c r="F166" s="113" t="s">
        <v>312</v>
      </c>
      <c r="G166" s="165">
        <v>54971.6</v>
      </c>
      <c r="H166" s="165">
        <v>12532.6</v>
      </c>
      <c r="I166" s="165">
        <v>19756.8</v>
      </c>
      <c r="J166" s="165">
        <v>10144.799999999999</v>
      </c>
      <c r="K166" s="159">
        <v>35214.800000000003</v>
      </c>
      <c r="L166" s="159">
        <v>2387.8000000000011</v>
      </c>
      <c r="M166" s="162">
        <v>0.35940012661083176</v>
      </c>
      <c r="N166" s="162">
        <v>0.80947289469064676</v>
      </c>
    </row>
    <row r="167" spans="1:14" ht="28.5" customHeight="1" x14ac:dyDescent="0.3">
      <c r="A167" s="110" t="s">
        <v>114</v>
      </c>
      <c r="B167" s="147">
        <v>200</v>
      </c>
      <c r="C167" s="111" t="s">
        <v>139</v>
      </c>
      <c r="D167" s="111" t="s">
        <v>43</v>
      </c>
      <c r="E167" s="111" t="s">
        <v>140</v>
      </c>
      <c r="F167" s="111" t="s">
        <v>50</v>
      </c>
      <c r="G167" s="166">
        <v>106</v>
      </c>
      <c r="H167" s="166">
        <v>106</v>
      </c>
      <c r="I167" s="166">
        <v>105.9</v>
      </c>
      <c r="J167" s="166">
        <v>105.9</v>
      </c>
      <c r="K167" s="160">
        <v>9.9999999999994316E-2</v>
      </c>
      <c r="L167" s="160">
        <v>9.9999999999994316E-2</v>
      </c>
      <c r="M167" s="162">
        <v>0.99905660377358496</v>
      </c>
      <c r="N167" s="162">
        <v>0.99905660377358496</v>
      </c>
    </row>
    <row r="168" spans="1:14" ht="42.75" customHeight="1" x14ac:dyDescent="0.3">
      <c r="A168" s="110" t="s">
        <v>121</v>
      </c>
      <c r="B168" s="147">
        <v>200</v>
      </c>
      <c r="C168" s="111" t="s">
        <v>139</v>
      </c>
      <c r="D168" s="111" t="s">
        <v>43</v>
      </c>
      <c r="E168" s="111" t="s">
        <v>140</v>
      </c>
      <c r="F168" s="111" t="s">
        <v>58</v>
      </c>
      <c r="G168" s="166">
        <v>106</v>
      </c>
      <c r="H168" s="166">
        <v>106</v>
      </c>
      <c r="I168" s="166">
        <v>105.9</v>
      </c>
      <c r="J168" s="166">
        <v>105.9</v>
      </c>
      <c r="K168" s="160">
        <v>9.9999999999994316E-2</v>
      </c>
      <c r="L168" s="160">
        <v>9.9999999999994316E-2</v>
      </c>
      <c r="M168" s="162">
        <v>0.99905660377358496</v>
      </c>
      <c r="N168" s="162">
        <v>0.99905660377358496</v>
      </c>
    </row>
    <row r="169" spans="1:14" ht="45" customHeight="1" x14ac:dyDescent="0.3">
      <c r="A169" s="114" t="s">
        <v>122</v>
      </c>
      <c r="B169" s="146">
        <v>200</v>
      </c>
      <c r="C169" s="113" t="s">
        <v>139</v>
      </c>
      <c r="D169" s="113" t="s">
        <v>43</v>
      </c>
      <c r="E169" s="113" t="s">
        <v>140</v>
      </c>
      <c r="F169" s="113" t="s">
        <v>59</v>
      </c>
      <c r="G169" s="165">
        <v>106</v>
      </c>
      <c r="H169" s="165">
        <v>106</v>
      </c>
      <c r="I169" s="165">
        <v>105.9</v>
      </c>
      <c r="J169" s="165">
        <v>105.9</v>
      </c>
      <c r="K169" s="159">
        <v>9.9999999999994316E-2</v>
      </c>
      <c r="L169" s="159">
        <v>9.9999999999994316E-2</v>
      </c>
      <c r="M169" s="162">
        <v>0.99905660377358496</v>
      </c>
      <c r="N169" s="162">
        <v>0.99905660377358496</v>
      </c>
    </row>
    <row r="170" spans="1:14" ht="42.75" customHeight="1" x14ac:dyDescent="0.3">
      <c r="A170" s="115" t="s">
        <v>96</v>
      </c>
      <c r="B170" s="147">
        <v>200</v>
      </c>
      <c r="C170" s="111" t="s">
        <v>139</v>
      </c>
      <c r="D170" s="111" t="s">
        <v>43</v>
      </c>
      <c r="E170" s="111" t="s">
        <v>140</v>
      </c>
      <c r="F170" s="111" t="s">
        <v>30</v>
      </c>
      <c r="G170" s="166">
        <v>200911.3</v>
      </c>
      <c r="H170" s="166">
        <v>597.6</v>
      </c>
      <c r="I170" s="166">
        <v>49660.7</v>
      </c>
      <c r="J170" s="166">
        <v>597.6</v>
      </c>
      <c r="K170" s="160">
        <v>151250.59999999998</v>
      </c>
      <c r="L170" s="160">
        <v>0</v>
      </c>
      <c r="M170" s="162">
        <v>0.24717723691997415</v>
      </c>
      <c r="N170" s="162">
        <v>1</v>
      </c>
    </row>
    <row r="171" spans="1:14" ht="15.75" customHeight="1" x14ac:dyDescent="0.3">
      <c r="A171" s="115" t="s">
        <v>97</v>
      </c>
      <c r="B171" s="147">
        <v>200</v>
      </c>
      <c r="C171" s="111" t="s">
        <v>139</v>
      </c>
      <c r="D171" s="111" t="s">
        <v>43</v>
      </c>
      <c r="E171" s="111" t="s">
        <v>140</v>
      </c>
      <c r="F171" s="111" t="s">
        <v>31</v>
      </c>
      <c r="G171" s="166">
        <v>200911.3</v>
      </c>
      <c r="H171" s="166">
        <v>597.6</v>
      </c>
      <c r="I171" s="166">
        <v>49660.7</v>
      </c>
      <c r="J171" s="166">
        <v>597.6</v>
      </c>
      <c r="K171" s="160">
        <v>151250.59999999998</v>
      </c>
      <c r="L171" s="160">
        <v>0</v>
      </c>
      <c r="M171" s="162">
        <v>0.24717723691997415</v>
      </c>
      <c r="N171" s="162">
        <v>1</v>
      </c>
    </row>
    <row r="172" spans="1:14" ht="60" customHeight="1" x14ac:dyDescent="0.3">
      <c r="A172" s="121" t="s">
        <v>98</v>
      </c>
      <c r="B172" s="146">
        <v>200</v>
      </c>
      <c r="C172" s="113" t="s">
        <v>139</v>
      </c>
      <c r="D172" s="113" t="s">
        <v>43</v>
      </c>
      <c r="E172" s="113" t="s">
        <v>140</v>
      </c>
      <c r="F172" s="113" t="s">
        <v>32</v>
      </c>
      <c r="G172" s="165">
        <v>200911.3</v>
      </c>
      <c r="H172" s="165">
        <v>597.6</v>
      </c>
      <c r="I172" s="165">
        <v>49660.7</v>
      </c>
      <c r="J172" s="165">
        <v>597.6</v>
      </c>
      <c r="K172" s="159">
        <v>151250.59999999998</v>
      </c>
      <c r="L172" s="159">
        <v>0</v>
      </c>
      <c r="M172" s="162">
        <v>0.24717723691997415</v>
      </c>
      <c r="N172" s="162">
        <v>1</v>
      </c>
    </row>
    <row r="173" spans="1:14" ht="15.75" customHeight="1" x14ac:dyDescent="0.3">
      <c r="A173" s="115" t="s">
        <v>90</v>
      </c>
      <c r="B173" s="147">
        <v>200</v>
      </c>
      <c r="C173" s="111" t="s">
        <v>139</v>
      </c>
      <c r="D173" s="111" t="s">
        <v>43</v>
      </c>
      <c r="E173" s="111" t="s">
        <v>140</v>
      </c>
      <c r="F173" s="111" t="s">
        <v>24</v>
      </c>
      <c r="G173" s="166">
        <v>416062.8</v>
      </c>
      <c r="H173" s="166">
        <v>159447.4</v>
      </c>
      <c r="I173" s="166">
        <v>84933.2</v>
      </c>
      <c r="J173" s="166">
        <v>84799.5</v>
      </c>
      <c r="K173" s="160">
        <v>331129.59999999998</v>
      </c>
      <c r="L173" s="160">
        <v>74647.899999999994</v>
      </c>
      <c r="M173" s="162">
        <v>0.2041355295402521</v>
      </c>
      <c r="N173" s="162">
        <v>0.53183369562626925</v>
      </c>
    </row>
    <row r="174" spans="1:14" ht="85.5" customHeight="1" x14ac:dyDescent="0.3">
      <c r="A174" s="110" t="s">
        <v>106</v>
      </c>
      <c r="B174" s="147">
        <v>200</v>
      </c>
      <c r="C174" s="111" t="s">
        <v>139</v>
      </c>
      <c r="D174" s="111" t="s">
        <v>43</v>
      </c>
      <c r="E174" s="111" t="s">
        <v>140</v>
      </c>
      <c r="F174" s="111" t="s">
        <v>42</v>
      </c>
      <c r="G174" s="166">
        <v>415788.7</v>
      </c>
      <c r="H174" s="166">
        <v>159397.4</v>
      </c>
      <c r="I174" s="166">
        <v>84784.4</v>
      </c>
      <c r="J174" s="166">
        <v>84784.5</v>
      </c>
      <c r="K174" s="160">
        <v>331004.30000000005</v>
      </c>
      <c r="L174" s="160">
        <v>74612.899999999994</v>
      </c>
      <c r="M174" s="162">
        <v>0.20391222753287905</v>
      </c>
      <c r="N174" s="162">
        <v>0.53190641754507917</v>
      </c>
    </row>
    <row r="175" spans="1:14" ht="105.75" customHeight="1" x14ac:dyDescent="0.3">
      <c r="A175" s="112" t="s">
        <v>282</v>
      </c>
      <c r="B175" s="146">
        <v>200</v>
      </c>
      <c r="C175" s="113" t="s">
        <v>139</v>
      </c>
      <c r="D175" s="113" t="s">
        <v>43</v>
      </c>
      <c r="E175" s="113" t="s">
        <v>140</v>
      </c>
      <c r="F175" s="113" t="s">
        <v>279</v>
      </c>
      <c r="G175" s="165">
        <v>415788.7</v>
      </c>
      <c r="H175" s="165">
        <v>159397.4</v>
      </c>
      <c r="I175" s="165">
        <v>84784.4</v>
      </c>
      <c r="J175" s="165">
        <v>84784.5</v>
      </c>
      <c r="K175" s="159">
        <v>331004.30000000005</v>
      </c>
      <c r="L175" s="159">
        <v>74612.899999999994</v>
      </c>
      <c r="M175" s="162">
        <v>0.20391222753287905</v>
      </c>
      <c r="N175" s="162">
        <v>0.53190641754507917</v>
      </c>
    </row>
    <row r="176" spans="1:14" ht="28.5" customHeight="1" x14ac:dyDescent="0.3">
      <c r="A176" s="110" t="s">
        <v>261</v>
      </c>
      <c r="B176" s="147">
        <v>200</v>
      </c>
      <c r="C176" s="111" t="s">
        <v>139</v>
      </c>
      <c r="D176" s="111" t="s">
        <v>43</v>
      </c>
      <c r="E176" s="111" t="s">
        <v>140</v>
      </c>
      <c r="F176" s="111" t="s">
        <v>262</v>
      </c>
      <c r="G176" s="166">
        <v>274.10000000000002</v>
      </c>
      <c r="H176" s="166">
        <v>50</v>
      </c>
      <c r="I176" s="166">
        <v>148.80000000000001</v>
      </c>
      <c r="J176" s="166">
        <v>15</v>
      </c>
      <c r="K176" s="160">
        <v>125.30000000000001</v>
      </c>
      <c r="L176" s="159">
        <v>35</v>
      </c>
      <c r="M176" s="162">
        <v>0.54286756658153956</v>
      </c>
      <c r="N176" s="162">
        <v>0.3</v>
      </c>
    </row>
    <row r="177" spans="1:14" ht="15.75" customHeight="1" x14ac:dyDescent="0.3">
      <c r="A177" s="114" t="s">
        <v>268</v>
      </c>
      <c r="B177" s="146">
        <v>200</v>
      </c>
      <c r="C177" s="113" t="s">
        <v>139</v>
      </c>
      <c r="D177" s="113" t="s">
        <v>43</v>
      </c>
      <c r="E177" s="113" t="s">
        <v>140</v>
      </c>
      <c r="F177" s="113" t="s">
        <v>269</v>
      </c>
      <c r="G177" s="165">
        <v>274.10000000000002</v>
      </c>
      <c r="H177" s="165">
        <v>50</v>
      </c>
      <c r="I177" s="165">
        <v>148.80000000000001</v>
      </c>
      <c r="J177" s="165">
        <v>15</v>
      </c>
      <c r="K177" s="159">
        <v>125.30000000000001</v>
      </c>
      <c r="L177" s="159">
        <v>35</v>
      </c>
      <c r="M177" s="162">
        <v>0.54286756658153956</v>
      </c>
      <c r="N177" s="162">
        <v>0.3</v>
      </c>
    </row>
    <row r="178" spans="1:14" ht="15.75" customHeight="1" x14ac:dyDescent="0.3">
      <c r="A178" s="114"/>
      <c r="B178" s="147">
        <v>200</v>
      </c>
      <c r="C178" s="111" t="s">
        <v>139</v>
      </c>
      <c r="D178" s="111" t="s">
        <v>382</v>
      </c>
      <c r="E178" s="111" t="s">
        <v>140</v>
      </c>
      <c r="F178" s="111"/>
      <c r="G178" s="166">
        <v>121674.9</v>
      </c>
      <c r="H178" s="166">
        <v>36994.300000000003</v>
      </c>
      <c r="I178" s="166">
        <v>43628.4</v>
      </c>
      <c r="J178" s="166">
        <v>22551.4</v>
      </c>
      <c r="K178" s="160">
        <v>78046.5</v>
      </c>
      <c r="L178" s="160">
        <v>14442.900000000001</v>
      </c>
      <c r="M178" s="162">
        <v>0.3585653244835213</v>
      </c>
      <c r="N178" s="162">
        <v>0.60959120729409666</v>
      </c>
    </row>
    <row r="179" spans="1:14" ht="114" customHeight="1" x14ac:dyDescent="0.3">
      <c r="A179" s="120" t="s">
        <v>80</v>
      </c>
      <c r="B179" s="147">
        <v>200</v>
      </c>
      <c r="C179" s="111" t="s">
        <v>139</v>
      </c>
      <c r="D179" s="111" t="s">
        <v>382</v>
      </c>
      <c r="E179" s="111" t="s">
        <v>140</v>
      </c>
      <c r="F179" s="111" t="s">
        <v>12</v>
      </c>
      <c r="G179" s="166">
        <v>55909.2</v>
      </c>
      <c r="H179" s="166">
        <v>16577.099999999999</v>
      </c>
      <c r="I179" s="166">
        <v>26557.7</v>
      </c>
      <c r="J179" s="166">
        <v>16290.2</v>
      </c>
      <c r="K179" s="160">
        <v>29351.499999999996</v>
      </c>
      <c r="L179" s="160">
        <v>286.89999999999782</v>
      </c>
      <c r="M179" s="162">
        <v>0.47501484549948847</v>
      </c>
      <c r="N179" s="162">
        <v>0.98269299213975925</v>
      </c>
    </row>
    <row r="180" spans="1:14" ht="42.75" customHeight="1" x14ac:dyDescent="0.3">
      <c r="A180" s="110" t="s">
        <v>81</v>
      </c>
      <c r="B180" s="147">
        <v>200</v>
      </c>
      <c r="C180" s="111" t="s">
        <v>139</v>
      </c>
      <c r="D180" s="111" t="s">
        <v>382</v>
      </c>
      <c r="E180" s="111" t="s">
        <v>140</v>
      </c>
      <c r="F180" s="111" t="s">
        <v>13</v>
      </c>
      <c r="G180" s="166">
        <v>55909.2</v>
      </c>
      <c r="H180" s="166">
        <v>16577.099999999999</v>
      </c>
      <c r="I180" s="166">
        <v>26557.7</v>
      </c>
      <c r="J180" s="166">
        <v>16290.2</v>
      </c>
      <c r="K180" s="160">
        <v>29351.499999999996</v>
      </c>
      <c r="L180" s="160">
        <v>286.89999999999782</v>
      </c>
      <c r="M180" s="162">
        <v>0.47501484549948847</v>
      </c>
      <c r="N180" s="162">
        <v>0.98269299213975925</v>
      </c>
    </row>
    <row r="181" spans="1:14" ht="30" customHeight="1" x14ac:dyDescent="0.3">
      <c r="A181" s="112" t="s">
        <v>82</v>
      </c>
      <c r="B181" s="146">
        <v>200</v>
      </c>
      <c r="C181" s="113" t="s">
        <v>139</v>
      </c>
      <c r="D181" s="113" t="s">
        <v>382</v>
      </c>
      <c r="E181" s="113" t="s">
        <v>140</v>
      </c>
      <c r="F181" s="113" t="s">
        <v>14</v>
      </c>
      <c r="G181" s="165">
        <v>43245.2</v>
      </c>
      <c r="H181" s="165">
        <v>12963.5</v>
      </c>
      <c r="I181" s="165">
        <v>20867.599999999999</v>
      </c>
      <c r="J181" s="165">
        <v>12963.5</v>
      </c>
      <c r="K181" s="159">
        <v>22377.599999999999</v>
      </c>
      <c r="L181" s="100">
        <v>0</v>
      </c>
      <c r="M181" s="162">
        <v>0.4825414150009712</v>
      </c>
      <c r="N181" s="162">
        <v>1</v>
      </c>
    </row>
    <row r="182" spans="1:14" ht="60" customHeight="1" x14ac:dyDescent="0.3">
      <c r="A182" s="112" t="s">
        <v>83</v>
      </c>
      <c r="B182" s="146">
        <v>200</v>
      </c>
      <c r="C182" s="113" t="s">
        <v>139</v>
      </c>
      <c r="D182" s="113" t="s">
        <v>382</v>
      </c>
      <c r="E182" s="113" t="s">
        <v>140</v>
      </c>
      <c r="F182" s="113" t="s">
        <v>15</v>
      </c>
      <c r="G182" s="165">
        <v>1014</v>
      </c>
      <c r="H182" s="165">
        <v>219.6</v>
      </c>
      <c r="I182" s="165">
        <v>119.9</v>
      </c>
      <c r="J182" s="165">
        <v>3</v>
      </c>
      <c r="K182" s="159">
        <v>894.1</v>
      </c>
      <c r="L182" s="159">
        <v>216.6</v>
      </c>
      <c r="M182" s="162">
        <v>0.11824457593688363</v>
      </c>
      <c r="N182" s="162">
        <v>1.3661202185792349E-2</v>
      </c>
    </row>
    <row r="183" spans="1:14" ht="75" customHeight="1" x14ac:dyDescent="0.3">
      <c r="A183" s="112" t="s">
        <v>242</v>
      </c>
      <c r="B183" s="146">
        <v>200</v>
      </c>
      <c r="C183" s="113" t="s">
        <v>139</v>
      </c>
      <c r="D183" s="113" t="s">
        <v>382</v>
      </c>
      <c r="E183" s="113" t="s">
        <v>140</v>
      </c>
      <c r="F183" s="113" t="s">
        <v>240</v>
      </c>
      <c r="G183" s="165">
        <v>11650</v>
      </c>
      <c r="H183" s="165">
        <v>3394</v>
      </c>
      <c r="I183" s="165">
        <v>5570.2</v>
      </c>
      <c r="J183" s="165">
        <v>3323.7</v>
      </c>
      <c r="K183" s="159">
        <v>6079.8</v>
      </c>
      <c r="L183" s="160">
        <v>0</v>
      </c>
      <c r="M183" s="162">
        <v>0.47812875536480687</v>
      </c>
      <c r="N183" s="162">
        <v>0.9792869770182675</v>
      </c>
    </row>
    <row r="184" spans="1:14" ht="42.75" customHeight="1" x14ac:dyDescent="0.3">
      <c r="A184" s="110" t="s">
        <v>85</v>
      </c>
      <c r="B184" s="147">
        <v>200</v>
      </c>
      <c r="C184" s="111" t="s">
        <v>139</v>
      </c>
      <c r="D184" s="111" t="s">
        <v>382</v>
      </c>
      <c r="E184" s="111" t="s">
        <v>140</v>
      </c>
      <c r="F184" s="111" t="s">
        <v>17</v>
      </c>
      <c r="G184" s="166">
        <v>65765.7</v>
      </c>
      <c r="H184" s="166">
        <v>20417.2</v>
      </c>
      <c r="I184" s="166">
        <v>17070.7</v>
      </c>
      <c r="J184" s="166">
        <v>6261.2</v>
      </c>
      <c r="K184" s="160">
        <v>48695</v>
      </c>
      <c r="L184" s="160">
        <v>14156</v>
      </c>
      <c r="M184" s="162">
        <v>0.25956843765062948</v>
      </c>
      <c r="N184" s="162">
        <v>0.30666300961934051</v>
      </c>
    </row>
    <row r="185" spans="1:14" ht="57" customHeight="1" x14ac:dyDescent="0.3">
      <c r="A185" s="110" t="s">
        <v>86</v>
      </c>
      <c r="B185" s="147">
        <v>200</v>
      </c>
      <c r="C185" s="111" t="s">
        <v>139</v>
      </c>
      <c r="D185" s="111" t="s">
        <v>382</v>
      </c>
      <c r="E185" s="111" t="s">
        <v>140</v>
      </c>
      <c r="F185" s="111" t="s">
        <v>18</v>
      </c>
      <c r="G185" s="166">
        <v>65765.7</v>
      </c>
      <c r="H185" s="166">
        <v>20417.2</v>
      </c>
      <c r="I185" s="166">
        <v>17070.7</v>
      </c>
      <c r="J185" s="166">
        <v>6261.2</v>
      </c>
      <c r="K185" s="160">
        <v>48695</v>
      </c>
      <c r="L185" s="160">
        <v>14156</v>
      </c>
      <c r="M185" s="162">
        <v>0.25956843765062948</v>
      </c>
      <c r="N185" s="162">
        <v>0.30666300961934051</v>
      </c>
    </row>
    <row r="186" spans="1:14" ht="45" customHeight="1" x14ac:dyDescent="0.3">
      <c r="A186" s="112" t="s">
        <v>87</v>
      </c>
      <c r="B186" s="146">
        <v>200</v>
      </c>
      <c r="C186" s="113" t="s">
        <v>139</v>
      </c>
      <c r="D186" s="113" t="s">
        <v>382</v>
      </c>
      <c r="E186" s="113" t="s">
        <v>140</v>
      </c>
      <c r="F186" s="113" t="s">
        <v>19</v>
      </c>
      <c r="G186" s="165">
        <v>65765.7</v>
      </c>
      <c r="H186" s="165">
        <v>20417.2</v>
      </c>
      <c r="I186" s="165">
        <v>17070.7</v>
      </c>
      <c r="J186" s="165">
        <v>6261.2</v>
      </c>
      <c r="K186" s="159">
        <v>48695</v>
      </c>
      <c r="L186" s="159">
        <v>14156</v>
      </c>
      <c r="M186" s="162">
        <v>0.25956843765062948</v>
      </c>
      <c r="N186" s="162">
        <v>0.30666300961934051</v>
      </c>
    </row>
    <row r="187" spans="1:14" ht="27.6" x14ac:dyDescent="0.3">
      <c r="A187" s="110" t="s">
        <v>108</v>
      </c>
      <c r="B187" s="147">
        <v>200</v>
      </c>
      <c r="C187" s="111" t="s">
        <v>139</v>
      </c>
      <c r="D187" s="111" t="s">
        <v>44</v>
      </c>
      <c r="E187" s="111" t="s">
        <v>140</v>
      </c>
      <c r="F187" s="111"/>
      <c r="G187" s="166">
        <v>76568.3</v>
      </c>
      <c r="H187" s="166">
        <v>3017.7</v>
      </c>
      <c r="I187" s="166">
        <v>326</v>
      </c>
      <c r="J187" s="166">
        <v>318</v>
      </c>
      <c r="K187" s="160">
        <v>76242.3</v>
      </c>
      <c r="L187" s="160">
        <v>2699.7</v>
      </c>
      <c r="M187" s="162">
        <v>4.2576366459749007E-3</v>
      </c>
      <c r="N187" s="162">
        <v>0.10537826821751665</v>
      </c>
    </row>
    <row r="188" spans="1:14" ht="41.4" x14ac:dyDescent="0.3">
      <c r="A188" s="110" t="s">
        <v>85</v>
      </c>
      <c r="B188" s="147">
        <v>200</v>
      </c>
      <c r="C188" s="111" t="s">
        <v>139</v>
      </c>
      <c r="D188" s="111" t="s">
        <v>44</v>
      </c>
      <c r="E188" s="111" t="s">
        <v>140</v>
      </c>
      <c r="F188" s="111" t="s">
        <v>17</v>
      </c>
      <c r="G188" s="166">
        <v>12968.3</v>
      </c>
      <c r="H188" s="166">
        <v>3017.7</v>
      </c>
      <c r="I188" s="166">
        <v>326</v>
      </c>
      <c r="J188" s="166">
        <v>318</v>
      </c>
      <c r="K188" s="160">
        <v>12642.3</v>
      </c>
      <c r="L188" s="160">
        <v>2699.7</v>
      </c>
      <c r="M188" s="162">
        <v>2.5138221663595077E-2</v>
      </c>
      <c r="N188" s="162">
        <v>0.10537826821751665</v>
      </c>
    </row>
    <row r="189" spans="1:14" ht="41.4" x14ac:dyDescent="0.3">
      <c r="A189" s="110" t="s">
        <v>86</v>
      </c>
      <c r="B189" s="147">
        <v>200</v>
      </c>
      <c r="C189" s="111" t="s">
        <v>139</v>
      </c>
      <c r="D189" s="111" t="s">
        <v>44</v>
      </c>
      <c r="E189" s="111" t="s">
        <v>140</v>
      </c>
      <c r="F189" s="111" t="s">
        <v>18</v>
      </c>
      <c r="G189" s="166">
        <v>12968.3</v>
      </c>
      <c r="H189" s="166">
        <v>3017.7</v>
      </c>
      <c r="I189" s="166">
        <v>326</v>
      </c>
      <c r="J189" s="166">
        <v>318</v>
      </c>
      <c r="K189" s="160">
        <v>12642.3</v>
      </c>
      <c r="L189" s="160">
        <v>2699.7</v>
      </c>
      <c r="M189" s="162">
        <v>2.5138221663595077E-2</v>
      </c>
      <c r="N189" s="162">
        <v>0.10537826821751665</v>
      </c>
    </row>
    <row r="190" spans="1:14" ht="41.4" x14ac:dyDescent="0.3">
      <c r="A190" s="112" t="s">
        <v>87</v>
      </c>
      <c r="B190" s="146">
        <v>200</v>
      </c>
      <c r="C190" s="113" t="s">
        <v>139</v>
      </c>
      <c r="D190" s="113" t="s">
        <v>44</v>
      </c>
      <c r="E190" s="113" t="s">
        <v>140</v>
      </c>
      <c r="F190" s="113" t="s">
        <v>19</v>
      </c>
      <c r="G190" s="165">
        <v>12968.3</v>
      </c>
      <c r="H190" s="165">
        <v>3017.7</v>
      </c>
      <c r="I190" s="165">
        <v>326</v>
      </c>
      <c r="J190" s="165">
        <v>318</v>
      </c>
      <c r="K190" s="159">
        <v>12642.3</v>
      </c>
      <c r="L190" s="159">
        <v>2699.7</v>
      </c>
      <c r="M190" s="162">
        <v>2.5138221663595077E-2</v>
      </c>
      <c r="N190" s="162">
        <v>0.10537826821751665</v>
      </c>
    </row>
    <row r="191" spans="1:14" ht="27.6" x14ac:dyDescent="0.3">
      <c r="A191" s="110" t="s">
        <v>114</v>
      </c>
      <c r="B191" s="147">
        <v>200</v>
      </c>
      <c r="C191" s="111" t="s">
        <v>139</v>
      </c>
      <c r="D191" s="111" t="s">
        <v>44</v>
      </c>
      <c r="E191" s="111" t="s">
        <v>140</v>
      </c>
      <c r="F191" s="111" t="s">
        <v>50</v>
      </c>
      <c r="G191" s="166">
        <v>22500</v>
      </c>
      <c r="H191" s="166">
        <v>0</v>
      </c>
      <c r="I191" s="166">
        <v>0</v>
      </c>
      <c r="J191" s="166">
        <v>0</v>
      </c>
      <c r="K191" s="160">
        <v>22500</v>
      </c>
      <c r="L191" s="160">
        <v>0</v>
      </c>
      <c r="M191" s="162">
        <v>0</v>
      </c>
      <c r="N191" s="162" t="s">
        <v>236</v>
      </c>
    </row>
    <row r="192" spans="1:14" x14ac:dyDescent="0.3">
      <c r="A192" s="110" t="s">
        <v>276</v>
      </c>
      <c r="B192" s="147">
        <v>200</v>
      </c>
      <c r="C192" s="111" t="s">
        <v>139</v>
      </c>
      <c r="D192" s="111" t="s">
        <v>44</v>
      </c>
      <c r="E192" s="111" t="s">
        <v>140</v>
      </c>
      <c r="F192" s="111" t="s">
        <v>275</v>
      </c>
      <c r="G192" s="166">
        <v>22500</v>
      </c>
      <c r="H192" s="166">
        <v>0</v>
      </c>
      <c r="I192" s="166">
        <v>0</v>
      </c>
      <c r="J192" s="166">
        <v>0</v>
      </c>
      <c r="K192" s="166">
        <v>22500</v>
      </c>
      <c r="L192" s="160">
        <v>0</v>
      </c>
      <c r="M192" s="162">
        <v>0</v>
      </c>
      <c r="N192" s="162" t="s">
        <v>236</v>
      </c>
    </row>
    <row r="193" spans="1:14" x14ac:dyDescent="0.3">
      <c r="A193" s="110" t="s">
        <v>90</v>
      </c>
      <c r="B193" s="147">
        <v>200</v>
      </c>
      <c r="C193" s="111" t="s">
        <v>139</v>
      </c>
      <c r="D193" s="111" t="s">
        <v>44</v>
      </c>
      <c r="E193" s="111" t="s">
        <v>140</v>
      </c>
      <c r="F193" s="111" t="s">
        <v>24</v>
      </c>
      <c r="G193" s="166">
        <v>41100</v>
      </c>
      <c r="H193" s="166">
        <v>0</v>
      </c>
      <c r="I193" s="166">
        <v>0</v>
      </c>
      <c r="J193" s="166">
        <v>0</v>
      </c>
      <c r="K193" s="160">
        <v>41100</v>
      </c>
      <c r="L193" s="160">
        <v>0</v>
      </c>
      <c r="M193" s="162">
        <v>0</v>
      </c>
      <c r="N193" s="162" t="s">
        <v>236</v>
      </c>
    </row>
    <row r="194" spans="1:14" ht="69" x14ac:dyDescent="0.3">
      <c r="A194" s="110" t="s">
        <v>106</v>
      </c>
      <c r="B194" s="147">
        <v>200</v>
      </c>
      <c r="C194" s="111" t="s">
        <v>139</v>
      </c>
      <c r="D194" s="111" t="s">
        <v>44</v>
      </c>
      <c r="E194" s="111" t="s">
        <v>140</v>
      </c>
      <c r="F194" s="111" t="s">
        <v>42</v>
      </c>
      <c r="G194" s="166">
        <v>41100</v>
      </c>
      <c r="H194" s="166">
        <v>0</v>
      </c>
      <c r="I194" s="166">
        <v>0</v>
      </c>
      <c r="J194" s="166">
        <v>0</v>
      </c>
      <c r="K194" s="160">
        <v>41100</v>
      </c>
      <c r="L194" s="160">
        <v>0</v>
      </c>
      <c r="M194" s="162">
        <v>0</v>
      </c>
      <c r="N194" s="162" t="s">
        <v>236</v>
      </c>
    </row>
    <row r="195" spans="1:14" ht="90.75" customHeight="1" x14ac:dyDescent="0.3">
      <c r="A195" s="112" t="s">
        <v>282</v>
      </c>
      <c r="B195" s="146">
        <v>200</v>
      </c>
      <c r="C195" s="113" t="s">
        <v>139</v>
      </c>
      <c r="D195" s="113" t="s">
        <v>44</v>
      </c>
      <c r="E195" s="113" t="s">
        <v>140</v>
      </c>
      <c r="F195" s="113" t="s">
        <v>279</v>
      </c>
      <c r="G195" s="165">
        <v>41100</v>
      </c>
      <c r="H195" s="165">
        <v>0</v>
      </c>
      <c r="I195" s="165">
        <v>0</v>
      </c>
      <c r="J195" s="165">
        <v>0</v>
      </c>
      <c r="K195" s="159">
        <v>41100</v>
      </c>
      <c r="L195" s="159">
        <v>0</v>
      </c>
      <c r="M195" s="162">
        <v>0</v>
      </c>
      <c r="N195" s="162" t="s">
        <v>236</v>
      </c>
    </row>
    <row r="196" spans="1:14" s="119" customFormat="1" ht="28.5" customHeight="1" x14ac:dyDescent="0.3">
      <c r="A196" s="110" t="s">
        <v>109</v>
      </c>
      <c r="B196" s="147">
        <v>200</v>
      </c>
      <c r="C196" s="111" t="s">
        <v>139</v>
      </c>
      <c r="D196" s="111" t="s">
        <v>45</v>
      </c>
      <c r="E196" s="111" t="s">
        <v>140</v>
      </c>
      <c r="F196" s="111"/>
      <c r="G196" s="166">
        <v>8131918</v>
      </c>
      <c r="H196" s="166">
        <v>2391822.3000000003</v>
      </c>
      <c r="I196" s="166">
        <v>1880970.7</v>
      </c>
      <c r="J196" s="166">
        <v>1488206.9999999995</v>
      </c>
      <c r="K196" s="160">
        <v>6250947.2999999998</v>
      </c>
      <c r="L196" s="160">
        <v>903615.30000000075</v>
      </c>
      <c r="M196" s="162">
        <v>0.23130714057864332</v>
      </c>
      <c r="N196" s="162">
        <v>0.62220634032887789</v>
      </c>
    </row>
    <row r="197" spans="1:14" ht="15.75" customHeight="1" x14ac:dyDescent="0.3">
      <c r="A197" s="110" t="s">
        <v>110</v>
      </c>
      <c r="B197" s="147">
        <v>200</v>
      </c>
      <c r="C197" s="111" t="s">
        <v>139</v>
      </c>
      <c r="D197" s="111" t="s">
        <v>46</v>
      </c>
      <c r="E197" s="111" t="s">
        <v>140</v>
      </c>
      <c r="F197" s="111"/>
      <c r="G197" s="166">
        <v>5588618.5</v>
      </c>
      <c r="H197" s="166">
        <v>1764756.1</v>
      </c>
      <c r="I197" s="166">
        <v>1325536.3</v>
      </c>
      <c r="J197" s="166">
        <v>1117467.4999999998</v>
      </c>
      <c r="K197" s="160">
        <v>4263082.2</v>
      </c>
      <c r="L197" s="160">
        <v>647288.60000000033</v>
      </c>
      <c r="M197" s="162">
        <v>0.23718496798448491</v>
      </c>
      <c r="N197" s="162">
        <v>0.63321356418600827</v>
      </c>
    </row>
    <row r="198" spans="1:14" ht="42.75" customHeight="1" x14ac:dyDescent="0.3">
      <c r="A198" s="110" t="s">
        <v>85</v>
      </c>
      <c r="B198" s="147">
        <v>200</v>
      </c>
      <c r="C198" s="111" t="s">
        <v>139</v>
      </c>
      <c r="D198" s="111" t="s">
        <v>46</v>
      </c>
      <c r="E198" s="111" t="s">
        <v>140</v>
      </c>
      <c r="F198" s="111" t="s">
        <v>17</v>
      </c>
      <c r="G198" s="166">
        <v>642995.69999999995</v>
      </c>
      <c r="H198" s="166">
        <v>189169.4</v>
      </c>
      <c r="I198" s="166">
        <v>168237.4</v>
      </c>
      <c r="J198" s="166">
        <v>124746.2</v>
      </c>
      <c r="K198" s="160">
        <v>474758.29999999993</v>
      </c>
      <c r="L198" s="160">
        <v>64423.199999999997</v>
      </c>
      <c r="M198" s="162">
        <v>0.26164622873838816</v>
      </c>
      <c r="N198" s="162">
        <v>0.65944174903552055</v>
      </c>
    </row>
    <row r="199" spans="1:14" ht="57" customHeight="1" x14ac:dyDescent="0.3">
      <c r="A199" s="110" t="s">
        <v>86</v>
      </c>
      <c r="B199" s="147">
        <v>200</v>
      </c>
      <c r="C199" s="111" t="s">
        <v>139</v>
      </c>
      <c r="D199" s="111" t="s">
        <v>46</v>
      </c>
      <c r="E199" s="111" t="s">
        <v>140</v>
      </c>
      <c r="F199" s="111" t="s">
        <v>18</v>
      </c>
      <c r="G199" s="166">
        <v>642995.69999999995</v>
      </c>
      <c r="H199" s="166">
        <v>189169.4</v>
      </c>
      <c r="I199" s="166">
        <v>168237.4</v>
      </c>
      <c r="J199" s="166">
        <v>124746.2</v>
      </c>
      <c r="K199" s="160">
        <v>474758.29999999993</v>
      </c>
      <c r="L199" s="160">
        <v>64423.199999999997</v>
      </c>
      <c r="M199" s="162">
        <v>0.26164622873838816</v>
      </c>
      <c r="N199" s="162">
        <v>0.65944174903552055</v>
      </c>
    </row>
    <row r="200" spans="1:14" ht="45" customHeight="1" x14ac:dyDescent="0.3">
      <c r="A200" s="112" t="s">
        <v>87</v>
      </c>
      <c r="B200" s="146">
        <v>200</v>
      </c>
      <c r="C200" s="113" t="s">
        <v>139</v>
      </c>
      <c r="D200" s="113" t="s">
        <v>46</v>
      </c>
      <c r="E200" s="113" t="s">
        <v>140</v>
      </c>
      <c r="F200" s="113" t="s">
        <v>19</v>
      </c>
      <c r="G200" s="165">
        <v>642995.69999999995</v>
      </c>
      <c r="H200" s="165">
        <v>189169.4</v>
      </c>
      <c r="I200" s="165">
        <v>168237.4</v>
      </c>
      <c r="J200" s="165">
        <v>124746.2</v>
      </c>
      <c r="K200" s="159">
        <v>474758.29999999993</v>
      </c>
      <c r="L200" s="159">
        <v>64423.199999999997</v>
      </c>
      <c r="M200" s="162">
        <v>0.26164622873838816</v>
      </c>
      <c r="N200" s="162">
        <v>0.65944174903552055</v>
      </c>
    </row>
    <row r="201" spans="1:14" ht="42.75" customHeight="1" x14ac:dyDescent="0.3">
      <c r="A201" s="115" t="s">
        <v>96</v>
      </c>
      <c r="B201" s="147">
        <v>200</v>
      </c>
      <c r="C201" s="111" t="s">
        <v>139</v>
      </c>
      <c r="D201" s="111" t="s">
        <v>46</v>
      </c>
      <c r="E201" s="111" t="s">
        <v>140</v>
      </c>
      <c r="F201" s="111" t="s">
        <v>30</v>
      </c>
      <c r="G201" s="166">
        <v>1942164.3</v>
      </c>
      <c r="H201" s="166">
        <v>798662.6</v>
      </c>
      <c r="I201" s="166">
        <v>241392.8</v>
      </c>
      <c r="J201" s="166">
        <v>231791.9</v>
      </c>
      <c r="K201" s="160">
        <v>1700771.5</v>
      </c>
      <c r="L201" s="160">
        <v>566870.69999999995</v>
      </c>
      <c r="M201" s="162">
        <v>0.12429061743128529</v>
      </c>
      <c r="N201" s="162">
        <v>0.29022505874195187</v>
      </c>
    </row>
    <row r="202" spans="1:14" ht="15.75" customHeight="1" x14ac:dyDescent="0.3">
      <c r="A202" s="115" t="s">
        <v>97</v>
      </c>
      <c r="B202" s="147">
        <v>200</v>
      </c>
      <c r="C202" s="111" t="s">
        <v>139</v>
      </c>
      <c r="D202" s="111" t="s">
        <v>46</v>
      </c>
      <c r="E202" s="111" t="s">
        <v>140</v>
      </c>
      <c r="F202" s="111" t="s">
        <v>31</v>
      </c>
      <c r="G202" s="166">
        <v>1942164.3</v>
      </c>
      <c r="H202" s="166">
        <v>798662.6</v>
      </c>
      <c r="I202" s="166">
        <v>241392.8</v>
      </c>
      <c r="J202" s="166">
        <v>231791.9</v>
      </c>
      <c r="K202" s="160">
        <v>1700771.5</v>
      </c>
      <c r="L202" s="160">
        <v>566870.69999999995</v>
      </c>
      <c r="M202" s="162">
        <v>0.12429061743128529</v>
      </c>
      <c r="N202" s="162">
        <v>0.29022505874195187</v>
      </c>
    </row>
    <row r="203" spans="1:14" ht="60" customHeight="1" x14ac:dyDescent="0.3">
      <c r="A203" s="121" t="s">
        <v>98</v>
      </c>
      <c r="B203" s="146">
        <v>200</v>
      </c>
      <c r="C203" s="113" t="s">
        <v>139</v>
      </c>
      <c r="D203" s="113" t="s">
        <v>46</v>
      </c>
      <c r="E203" s="113" t="s">
        <v>140</v>
      </c>
      <c r="F203" s="113" t="s">
        <v>32</v>
      </c>
      <c r="G203" s="165">
        <v>1942164.3</v>
      </c>
      <c r="H203" s="165">
        <v>798662.6</v>
      </c>
      <c r="I203" s="165">
        <v>241392.8</v>
      </c>
      <c r="J203" s="165">
        <v>231791.9</v>
      </c>
      <c r="K203" s="159">
        <v>1700771.5</v>
      </c>
      <c r="L203" s="159">
        <v>566870.69999999995</v>
      </c>
      <c r="M203" s="162">
        <v>0.12429061743128529</v>
      </c>
      <c r="N203" s="162">
        <v>0.29022505874195187</v>
      </c>
    </row>
    <row r="204" spans="1:14" ht="15.75" customHeight="1" x14ac:dyDescent="0.3">
      <c r="A204" s="110" t="s">
        <v>90</v>
      </c>
      <c r="B204" s="147">
        <v>200</v>
      </c>
      <c r="C204" s="111" t="s">
        <v>139</v>
      </c>
      <c r="D204" s="111" t="s">
        <v>46</v>
      </c>
      <c r="E204" s="111" t="s">
        <v>140</v>
      </c>
      <c r="F204" s="111" t="s">
        <v>24</v>
      </c>
      <c r="G204" s="166">
        <v>3003458.5</v>
      </c>
      <c r="H204" s="166">
        <v>776924.10000000009</v>
      </c>
      <c r="I204" s="166">
        <v>915906.1</v>
      </c>
      <c r="J204" s="166">
        <v>760929.39999999991</v>
      </c>
      <c r="K204" s="160">
        <v>2087552.4</v>
      </c>
      <c r="L204" s="160">
        <v>15994.700000000186</v>
      </c>
      <c r="M204" s="162">
        <v>0.30495047625928573</v>
      </c>
      <c r="N204" s="162">
        <v>0.97941278948612842</v>
      </c>
    </row>
    <row r="205" spans="1:14" ht="85.5" customHeight="1" x14ac:dyDescent="0.3">
      <c r="A205" s="110" t="s">
        <v>106</v>
      </c>
      <c r="B205" s="147">
        <v>200</v>
      </c>
      <c r="C205" s="111" t="s">
        <v>139</v>
      </c>
      <c r="D205" s="111" t="s">
        <v>46</v>
      </c>
      <c r="E205" s="111" t="s">
        <v>140</v>
      </c>
      <c r="F205" s="111" t="s">
        <v>42</v>
      </c>
      <c r="G205" s="166">
        <v>2752224.9</v>
      </c>
      <c r="H205" s="166">
        <v>643684.70000000007</v>
      </c>
      <c r="I205" s="166">
        <v>699388</v>
      </c>
      <c r="J205" s="166">
        <v>643684.69999999995</v>
      </c>
      <c r="K205" s="160">
        <v>2052836.9</v>
      </c>
      <c r="L205" s="160">
        <v>0</v>
      </c>
      <c r="M205" s="162">
        <v>0.25411731432267765</v>
      </c>
      <c r="N205" s="162">
        <v>0.99999999999999978</v>
      </c>
    </row>
    <row r="206" spans="1:14" ht="90" customHeight="1" x14ac:dyDescent="0.3">
      <c r="A206" s="112" t="s">
        <v>284</v>
      </c>
      <c r="B206" s="146">
        <v>200</v>
      </c>
      <c r="C206" s="113" t="s">
        <v>139</v>
      </c>
      <c r="D206" s="113" t="s">
        <v>46</v>
      </c>
      <c r="E206" s="113" t="s">
        <v>140</v>
      </c>
      <c r="F206" s="113" t="s">
        <v>279</v>
      </c>
      <c r="G206" s="165">
        <v>2752224.9</v>
      </c>
      <c r="H206" s="165">
        <v>643684.70000000007</v>
      </c>
      <c r="I206" s="165">
        <v>699388</v>
      </c>
      <c r="J206" s="165">
        <v>643684.69999999995</v>
      </c>
      <c r="K206" s="159">
        <v>2052836.9</v>
      </c>
      <c r="L206" s="159">
        <v>0</v>
      </c>
      <c r="M206" s="162">
        <v>0.25411731432267765</v>
      </c>
      <c r="N206" s="162">
        <v>0.99999999999999978</v>
      </c>
    </row>
    <row r="207" spans="1:14" ht="15.75" customHeight="1" x14ac:dyDescent="0.3">
      <c r="A207" s="116" t="s">
        <v>265</v>
      </c>
      <c r="B207" s="147">
        <v>200</v>
      </c>
      <c r="C207" s="111" t="s">
        <v>139</v>
      </c>
      <c r="D207" s="111" t="s">
        <v>46</v>
      </c>
      <c r="E207" s="111" t="s">
        <v>140</v>
      </c>
      <c r="F207" s="111" t="s">
        <v>266</v>
      </c>
      <c r="G207" s="166">
        <v>325.10000000000002</v>
      </c>
      <c r="H207" s="166">
        <v>144.69999999999999</v>
      </c>
      <c r="I207" s="166">
        <v>312.5</v>
      </c>
      <c r="J207" s="166">
        <v>144.69999999999999</v>
      </c>
      <c r="K207" s="160">
        <v>12.600000000000023</v>
      </c>
      <c r="L207" s="160">
        <v>0</v>
      </c>
      <c r="M207" s="162">
        <v>0.96124269455552136</v>
      </c>
      <c r="N207" s="162">
        <v>1</v>
      </c>
    </row>
    <row r="208" spans="1:14" ht="150" customHeight="1" x14ac:dyDescent="0.3">
      <c r="A208" s="118" t="s">
        <v>270</v>
      </c>
      <c r="B208" s="146">
        <v>200</v>
      </c>
      <c r="C208" s="113" t="s">
        <v>139</v>
      </c>
      <c r="D208" s="113" t="s">
        <v>46</v>
      </c>
      <c r="E208" s="113" t="s">
        <v>140</v>
      </c>
      <c r="F208" s="113" t="s">
        <v>267</v>
      </c>
      <c r="G208" s="165">
        <v>325.10000000000002</v>
      </c>
      <c r="H208" s="165">
        <v>144.69999999999999</v>
      </c>
      <c r="I208" s="165">
        <v>312.5</v>
      </c>
      <c r="J208" s="165">
        <v>144.69999999999999</v>
      </c>
      <c r="K208" s="159">
        <v>12.600000000000023</v>
      </c>
      <c r="L208" s="159">
        <v>0</v>
      </c>
      <c r="M208" s="162">
        <v>0.96124269455552136</v>
      </c>
      <c r="N208" s="162">
        <v>1</v>
      </c>
    </row>
    <row r="209" spans="1:14" ht="28.5" customHeight="1" x14ac:dyDescent="0.3">
      <c r="A209" s="110" t="s">
        <v>261</v>
      </c>
      <c r="B209" s="147">
        <v>200</v>
      </c>
      <c r="C209" s="111" t="s">
        <v>139</v>
      </c>
      <c r="D209" s="111" t="s">
        <v>46</v>
      </c>
      <c r="E209" s="111" t="s">
        <v>140</v>
      </c>
      <c r="F209" s="111" t="s">
        <v>262</v>
      </c>
      <c r="G209" s="166">
        <v>250908.5</v>
      </c>
      <c r="H209" s="166">
        <v>133094.70000000001</v>
      </c>
      <c r="I209" s="166">
        <v>216205.6</v>
      </c>
      <c r="J209" s="166">
        <v>117100</v>
      </c>
      <c r="K209" s="160">
        <v>34702.899999999994</v>
      </c>
      <c r="L209" s="160">
        <v>15994.700000000012</v>
      </c>
      <c r="M209" s="162">
        <v>0.8616910148520277</v>
      </c>
      <c r="N209" s="162">
        <v>0.87982466619632482</v>
      </c>
    </row>
    <row r="210" spans="1:14" ht="15.75" customHeight="1" x14ac:dyDescent="0.3">
      <c r="A210" s="114" t="s">
        <v>263</v>
      </c>
      <c r="B210" s="146">
        <v>200</v>
      </c>
      <c r="C210" s="113" t="s">
        <v>139</v>
      </c>
      <c r="D210" s="113" t="s">
        <v>46</v>
      </c>
      <c r="E210" s="113" t="s">
        <v>140</v>
      </c>
      <c r="F210" s="113" t="s">
        <v>264</v>
      </c>
      <c r="G210" s="165">
        <v>250908.5</v>
      </c>
      <c r="H210" s="165">
        <v>133094.70000000001</v>
      </c>
      <c r="I210" s="165">
        <v>216205.6</v>
      </c>
      <c r="J210" s="165">
        <v>117100</v>
      </c>
      <c r="K210" s="159">
        <v>34702.899999999994</v>
      </c>
      <c r="L210" s="159">
        <v>15994.700000000012</v>
      </c>
      <c r="M210" s="162">
        <v>0.8616910148520277</v>
      </c>
      <c r="N210" s="162">
        <v>0.87982466619632482</v>
      </c>
    </row>
    <row r="211" spans="1:14" ht="15.75" customHeight="1" x14ac:dyDescent="0.3">
      <c r="A211" s="110" t="s">
        <v>111</v>
      </c>
      <c r="B211" s="147">
        <v>200</v>
      </c>
      <c r="C211" s="111" t="s">
        <v>139</v>
      </c>
      <c r="D211" s="111" t="s">
        <v>47</v>
      </c>
      <c r="E211" s="111" t="s">
        <v>140</v>
      </c>
      <c r="F211" s="111"/>
      <c r="G211" s="166">
        <v>872877.8</v>
      </c>
      <c r="H211" s="166">
        <v>187441</v>
      </c>
      <c r="I211" s="166">
        <v>137288.9</v>
      </c>
      <c r="J211" s="166">
        <v>121018.2</v>
      </c>
      <c r="K211" s="160">
        <v>735588.9</v>
      </c>
      <c r="L211" s="160">
        <v>66422.8</v>
      </c>
      <c r="M211" s="162">
        <v>0.15728306986384577</v>
      </c>
      <c r="N211" s="162">
        <v>0.64563355936001199</v>
      </c>
    </row>
    <row r="212" spans="1:14" ht="42.75" customHeight="1" x14ac:dyDescent="0.3">
      <c r="A212" s="110" t="s">
        <v>85</v>
      </c>
      <c r="B212" s="147">
        <v>200</v>
      </c>
      <c r="C212" s="111" t="s">
        <v>139</v>
      </c>
      <c r="D212" s="111" t="s">
        <v>47</v>
      </c>
      <c r="E212" s="111" t="s">
        <v>140</v>
      </c>
      <c r="F212" s="111" t="s">
        <v>17</v>
      </c>
      <c r="G212" s="166">
        <v>77123.700000000012</v>
      </c>
      <c r="H212" s="166">
        <v>36108.1</v>
      </c>
      <c r="I212" s="166">
        <v>38433.700000000004</v>
      </c>
      <c r="J212" s="166">
        <v>22752.300000000003</v>
      </c>
      <c r="K212" s="160">
        <v>38690.000000000007</v>
      </c>
      <c r="L212" s="160">
        <v>13355.799999999996</v>
      </c>
      <c r="M212" s="162">
        <v>0.49833838366157224</v>
      </c>
      <c r="N212" s="162">
        <v>0.63011623430753771</v>
      </c>
    </row>
    <row r="213" spans="1:14" ht="57" customHeight="1" x14ac:dyDescent="0.3">
      <c r="A213" s="110" t="s">
        <v>86</v>
      </c>
      <c r="B213" s="147">
        <v>200</v>
      </c>
      <c r="C213" s="111" t="s">
        <v>139</v>
      </c>
      <c r="D213" s="111" t="s">
        <v>47</v>
      </c>
      <c r="E213" s="111" t="s">
        <v>140</v>
      </c>
      <c r="F213" s="111" t="s">
        <v>18</v>
      </c>
      <c r="G213" s="166">
        <v>77123.700000000012</v>
      </c>
      <c r="H213" s="166">
        <v>36108.1</v>
      </c>
      <c r="I213" s="166">
        <v>38433.700000000004</v>
      </c>
      <c r="J213" s="166">
        <v>22752.300000000003</v>
      </c>
      <c r="K213" s="160">
        <v>38690.000000000007</v>
      </c>
      <c r="L213" s="160">
        <v>13355.799999999996</v>
      </c>
      <c r="M213" s="162">
        <v>0.49833838366157224</v>
      </c>
      <c r="N213" s="162">
        <v>0.63011623430753771</v>
      </c>
    </row>
    <row r="214" spans="1:14" ht="45" customHeight="1" x14ac:dyDescent="0.3">
      <c r="A214" s="112" t="s">
        <v>87</v>
      </c>
      <c r="B214" s="146">
        <v>200</v>
      </c>
      <c r="C214" s="113" t="s">
        <v>139</v>
      </c>
      <c r="D214" s="113" t="s">
        <v>47</v>
      </c>
      <c r="E214" s="113" t="s">
        <v>140</v>
      </c>
      <c r="F214" s="113" t="s">
        <v>19</v>
      </c>
      <c r="G214" s="165">
        <v>71789.100000000006</v>
      </c>
      <c r="H214" s="165">
        <v>34181.199999999997</v>
      </c>
      <c r="I214" s="165">
        <v>36506.800000000003</v>
      </c>
      <c r="J214" s="165">
        <v>20825.400000000001</v>
      </c>
      <c r="K214" s="159">
        <v>35282.300000000003</v>
      </c>
      <c r="L214" s="159">
        <v>13355.799999999996</v>
      </c>
      <c r="M214" s="162">
        <v>0.50852845348388542</v>
      </c>
      <c r="N214" s="162">
        <v>0.60926474202193026</v>
      </c>
    </row>
    <row r="215" spans="1:14" ht="45" customHeight="1" x14ac:dyDescent="0.3">
      <c r="A215" s="112" t="s">
        <v>311</v>
      </c>
      <c r="B215" s="146">
        <v>200</v>
      </c>
      <c r="C215" s="113" t="s">
        <v>139</v>
      </c>
      <c r="D215" s="113" t="s">
        <v>47</v>
      </c>
      <c r="E215" s="113" t="s">
        <v>140</v>
      </c>
      <c r="F215" s="113" t="s">
        <v>312</v>
      </c>
      <c r="G215" s="165">
        <v>5334.6</v>
      </c>
      <c r="H215" s="165">
        <v>1926.9</v>
      </c>
      <c r="I215" s="165">
        <v>1926.9</v>
      </c>
      <c r="J215" s="165">
        <v>1926.9</v>
      </c>
      <c r="K215" s="159">
        <v>3407.7000000000003</v>
      </c>
      <c r="L215" s="159">
        <v>0</v>
      </c>
      <c r="M215" s="162">
        <v>0.36120796310876169</v>
      </c>
      <c r="N215" s="162">
        <v>1</v>
      </c>
    </row>
    <row r="216" spans="1:14" ht="15.75" customHeight="1" x14ac:dyDescent="0.3">
      <c r="A216" s="110" t="s">
        <v>90</v>
      </c>
      <c r="B216" s="147">
        <v>200</v>
      </c>
      <c r="C216" s="111" t="s">
        <v>139</v>
      </c>
      <c r="D216" s="111" t="s">
        <v>47</v>
      </c>
      <c r="E216" s="111" t="s">
        <v>140</v>
      </c>
      <c r="F216" s="111" t="s">
        <v>24</v>
      </c>
      <c r="G216" s="166">
        <v>795754.1</v>
      </c>
      <c r="H216" s="166">
        <v>151332.9</v>
      </c>
      <c r="I216" s="166">
        <v>98855.2</v>
      </c>
      <c r="J216" s="166">
        <v>98265.9</v>
      </c>
      <c r="K216" s="160">
        <v>696898.9</v>
      </c>
      <c r="L216" s="160">
        <v>53067</v>
      </c>
      <c r="M216" s="162">
        <v>0.1242283263133674</v>
      </c>
      <c r="N216" s="162">
        <v>0.64933600030132244</v>
      </c>
    </row>
    <row r="217" spans="1:14" ht="85.5" customHeight="1" x14ac:dyDescent="0.3">
      <c r="A217" s="110" t="s">
        <v>106</v>
      </c>
      <c r="B217" s="147">
        <v>200</v>
      </c>
      <c r="C217" s="111" t="s">
        <v>139</v>
      </c>
      <c r="D217" s="111" t="s">
        <v>47</v>
      </c>
      <c r="E217" s="111" t="s">
        <v>140</v>
      </c>
      <c r="F217" s="111" t="s">
        <v>42</v>
      </c>
      <c r="G217" s="166">
        <v>795720.2</v>
      </c>
      <c r="H217" s="166">
        <v>151315</v>
      </c>
      <c r="I217" s="166">
        <v>98821.3</v>
      </c>
      <c r="J217" s="166">
        <v>98248</v>
      </c>
      <c r="K217" s="160">
        <v>696898.89999999991</v>
      </c>
      <c r="L217" s="160">
        <v>53067</v>
      </c>
      <c r="M217" s="162">
        <v>0.12419101588724278</v>
      </c>
      <c r="N217" s="162">
        <v>0.64929451805835514</v>
      </c>
    </row>
    <row r="218" spans="1:14" ht="90" customHeight="1" x14ac:dyDescent="0.3">
      <c r="A218" s="112" t="s">
        <v>284</v>
      </c>
      <c r="B218" s="146">
        <v>200</v>
      </c>
      <c r="C218" s="113" t="s">
        <v>139</v>
      </c>
      <c r="D218" s="113" t="s">
        <v>47</v>
      </c>
      <c r="E218" s="113" t="s">
        <v>140</v>
      </c>
      <c r="F218" s="113" t="s">
        <v>279</v>
      </c>
      <c r="G218" s="165">
        <v>795720.2</v>
      </c>
      <c r="H218" s="165">
        <v>151315</v>
      </c>
      <c r="I218" s="165">
        <v>98821.3</v>
      </c>
      <c r="J218" s="165">
        <v>98248</v>
      </c>
      <c r="K218" s="159">
        <v>696898.89999999991</v>
      </c>
      <c r="L218" s="159">
        <v>53067</v>
      </c>
      <c r="M218" s="162">
        <v>0.12419101588724278</v>
      </c>
      <c r="N218" s="162">
        <v>0.64929451805835514</v>
      </c>
    </row>
    <row r="219" spans="1:14" ht="28.5" customHeight="1" x14ac:dyDescent="0.3">
      <c r="A219" s="110" t="s">
        <v>265</v>
      </c>
      <c r="B219" s="147">
        <v>200</v>
      </c>
      <c r="C219" s="111" t="s">
        <v>139</v>
      </c>
      <c r="D219" s="111" t="s">
        <v>47</v>
      </c>
      <c r="E219" s="111" t="s">
        <v>140</v>
      </c>
      <c r="F219" s="111" t="s">
        <v>266</v>
      </c>
      <c r="G219" s="166">
        <v>2.9</v>
      </c>
      <c r="H219" s="166">
        <v>2.9</v>
      </c>
      <c r="I219" s="166">
        <v>2.9</v>
      </c>
      <c r="J219" s="166">
        <v>2.9</v>
      </c>
      <c r="K219" s="159">
        <v>0</v>
      </c>
      <c r="L219" s="159">
        <v>0</v>
      </c>
      <c r="M219" s="162">
        <v>1</v>
      </c>
      <c r="N219" s="162">
        <v>1</v>
      </c>
    </row>
    <row r="220" spans="1:14" ht="28.5" customHeight="1" x14ac:dyDescent="0.3">
      <c r="A220" s="112" t="s">
        <v>270</v>
      </c>
      <c r="B220" s="146">
        <v>200</v>
      </c>
      <c r="C220" s="113" t="s">
        <v>139</v>
      </c>
      <c r="D220" s="113" t="s">
        <v>47</v>
      </c>
      <c r="E220" s="113" t="s">
        <v>140</v>
      </c>
      <c r="F220" s="113" t="s">
        <v>267</v>
      </c>
      <c r="G220" s="165">
        <v>2.9</v>
      </c>
      <c r="H220" s="165">
        <v>2.9</v>
      </c>
      <c r="I220" s="165">
        <v>2.9</v>
      </c>
      <c r="J220" s="165">
        <v>2.9</v>
      </c>
      <c r="K220" s="159">
        <v>0</v>
      </c>
      <c r="L220" s="159">
        <v>0</v>
      </c>
      <c r="M220" s="162">
        <v>1</v>
      </c>
      <c r="N220" s="162">
        <v>1</v>
      </c>
    </row>
    <row r="221" spans="1:14" ht="28.5" customHeight="1" x14ac:dyDescent="0.3">
      <c r="A221" s="112" t="s">
        <v>261</v>
      </c>
      <c r="B221" s="147">
        <v>200</v>
      </c>
      <c r="C221" s="111" t="s">
        <v>139</v>
      </c>
      <c r="D221" s="111" t="s">
        <v>47</v>
      </c>
      <c r="E221" s="111" t="s">
        <v>140</v>
      </c>
      <c r="F221" s="111" t="s">
        <v>262</v>
      </c>
      <c r="G221" s="166">
        <v>31</v>
      </c>
      <c r="H221" s="166">
        <v>15</v>
      </c>
      <c r="I221" s="166">
        <v>31</v>
      </c>
      <c r="J221" s="166">
        <v>15</v>
      </c>
      <c r="K221" s="159">
        <v>0</v>
      </c>
      <c r="L221" s="159">
        <v>0</v>
      </c>
      <c r="M221" s="162">
        <v>1</v>
      </c>
      <c r="N221" s="162">
        <v>1</v>
      </c>
    </row>
    <row r="222" spans="1:14" ht="28.5" customHeight="1" x14ac:dyDescent="0.3">
      <c r="A222" s="151" t="s">
        <v>263</v>
      </c>
      <c r="B222" s="146">
        <v>200</v>
      </c>
      <c r="C222" s="113" t="s">
        <v>139</v>
      </c>
      <c r="D222" s="113" t="s">
        <v>47</v>
      </c>
      <c r="E222" s="113" t="s">
        <v>140</v>
      </c>
      <c r="F222" s="113" t="s">
        <v>264</v>
      </c>
      <c r="G222" s="165">
        <v>31</v>
      </c>
      <c r="H222" s="165">
        <v>15</v>
      </c>
      <c r="I222" s="165">
        <v>31</v>
      </c>
      <c r="J222" s="165">
        <v>15</v>
      </c>
      <c r="K222" s="159">
        <v>0</v>
      </c>
      <c r="L222" s="159">
        <v>0</v>
      </c>
      <c r="M222" s="162">
        <v>1</v>
      </c>
      <c r="N222" s="162">
        <v>1</v>
      </c>
    </row>
    <row r="223" spans="1:14" ht="15.75" customHeight="1" x14ac:dyDescent="0.3">
      <c r="A223" s="110" t="s">
        <v>112</v>
      </c>
      <c r="B223" s="147">
        <v>200</v>
      </c>
      <c r="C223" s="111" t="s">
        <v>139</v>
      </c>
      <c r="D223" s="111" t="s">
        <v>48</v>
      </c>
      <c r="E223" s="111" t="s">
        <v>140</v>
      </c>
      <c r="F223" s="111"/>
      <c r="G223" s="166">
        <v>1202220.5</v>
      </c>
      <c r="H223" s="166">
        <v>293865.80000000005</v>
      </c>
      <c r="I223" s="166">
        <v>199431.8</v>
      </c>
      <c r="J223" s="166">
        <v>114967.9</v>
      </c>
      <c r="K223" s="160">
        <v>1002788.7</v>
      </c>
      <c r="L223" s="160">
        <v>178897.90000000005</v>
      </c>
      <c r="M223" s="162">
        <v>0.16588620806249768</v>
      </c>
      <c r="N223" s="162">
        <v>0.39122585887844036</v>
      </c>
    </row>
    <row r="224" spans="1:14" ht="42.75" customHeight="1" x14ac:dyDescent="0.3">
      <c r="A224" s="110" t="s">
        <v>85</v>
      </c>
      <c r="B224" s="147">
        <v>200</v>
      </c>
      <c r="C224" s="111" t="s">
        <v>139</v>
      </c>
      <c r="D224" s="111" t="s">
        <v>48</v>
      </c>
      <c r="E224" s="111" t="s">
        <v>140</v>
      </c>
      <c r="F224" s="111" t="s">
        <v>17</v>
      </c>
      <c r="G224" s="166">
        <v>1179560.5999999999</v>
      </c>
      <c r="H224" s="166">
        <v>293830.90000000002</v>
      </c>
      <c r="I224" s="166">
        <v>199431.8</v>
      </c>
      <c r="J224" s="166">
        <v>114967.9</v>
      </c>
      <c r="K224" s="160">
        <v>980128.79999999981</v>
      </c>
      <c r="L224" s="160">
        <v>178863.00000000003</v>
      </c>
      <c r="M224" s="162">
        <v>0.16907295818459858</v>
      </c>
      <c r="N224" s="162">
        <v>0.39127232704252679</v>
      </c>
    </row>
    <row r="225" spans="1:14" ht="57" customHeight="1" x14ac:dyDescent="0.3">
      <c r="A225" s="110" t="s">
        <v>86</v>
      </c>
      <c r="B225" s="147">
        <v>200</v>
      </c>
      <c r="C225" s="111" t="s">
        <v>139</v>
      </c>
      <c r="D225" s="111" t="s">
        <v>48</v>
      </c>
      <c r="E225" s="111" t="s">
        <v>140</v>
      </c>
      <c r="F225" s="111" t="s">
        <v>18</v>
      </c>
      <c r="G225" s="166">
        <v>1179560.5999999999</v>
      </c>
      <c r="H225" s="166">
        <v>293830.90000000002</v>
      </c>
      <c r="I225" s="166">
        <v>199431.8</v>
      </c>
      <c r="J225" s="166">
        <v>114967.9</v>
      </c>
      <c r="K225" s="160">
        <v>980128.79999999981</v>
      </c>
      <c r="L225" s="160">
        <v>178863.00000000003</v>
      </c>
      <c r="M225" s="162">
        <v>0.16907295818459858</v>
      </c>
      <c r="N225" s="162">
        <v>0.39127232704252679</v>
      </c>
    </row>
    <row r="226" spans="1:14" ht="45" customHeight="1" x14ac:dyDescent="0.3">
      <c r="A226" s="112" t="s">
        <v>87</v>
      </c>
      <c r="B226" s="146">
        <v>200</v>
      </c>
      <c r="C226" s="113" t="s">
        <v>139</v>
      </c>
      <c r="D226" s="113" t="s">
        <v>48</v>
      </c>
      <c r="E226" s="113" t="s">
        <v>140</v>
      </c>
      <c r="F226" s="113" t="s">
        <v>19</v>
      </c>
      <c r="G226" s="165">
        <v>1172616.8999999999</v>
      </c>
      <c r="H226" s="165">
        <v>292977.7</v>
      </c>
      <c r="I226" s="165">
        <v>196953.4</v>
      </c>
      <c r="J226" s="165">
        <v>114298.5</v>
      </c>
      <c r="K226" s="159">
        <v>975663.49999999988</v>
      </c>
      <c r="L226" s="159">
        <v>178679.2</v>
      </c>
      <c r="M226" s="162">
        <v>0.1679605675135673</v>
      </c>
      <c r="N226" s="162">
        <v>0.39012696188139917</v>
      </c>
    </row>
    <row r="227" spans="1:14" ht="45" customHeight="1" x14ac:dyDescent="0.3">
      <c r="A227" s="112" t="s">
        <v>311</v>
      </c>
      <c r="B227" s="146">
        <v>200</v>
      </c>
      <c r="C227" s="113" t="s">
        <v>139</v>
      </c>
      <c r="D227" s="113" t="s">
        <v>48</v>
      </c>
      <c r="E227" s="113" t="s">
        <v>140</v>
      </c>
      <c r="F227" s="113" t="s">
        <v>312</v>
      </c>
      <c r="G227" s="165">
        <v>6943.7</v>
      </c>
      <c r="H227" s="165">
        <v>853.2</v>
      </c>
      <c r="I227" s="165">
        <v>2478.4</v>
      </c>
      <c r="J227" s="165">
        <v>669.4</v>
      </c>
      <c r="K227" s="159">
        <v>4465.2999999999993</v>
      </c>
      <c r="L227" s="159">
        <v>183.80000000000007</v>
      </c>
      <c r="M227" s="162">
        <v>0.35692786266687793</v>
      </c>
      <c r="N227" s="162">
        <v>0.78457571495546174</v>
      </c>
    </row>
    <row r="228" spans="1:14" ht="42.75" customHeight="1" x14ac:dyDescent="0.3">
      <c r="A228" s="110" t="s">
        <v>96</v>
      </c>
      <c r="B228" s="147">
        <v>200</v>
      </c>
      <c r="C228" s="111" t="s">
        <v>139</v>
      </c>
      <c r="D228" s="111" t="s">
        <v>48</v>
      </c>
      <c r="E228" s="111" t="s">
        <v>140</v>
      </c>
      <c r="F228" s="111" t="s">
        <v>30</v>
      </c>
      <c r="G228" s="166">
        <v>11873.1</v>
      </c>
      <c r="H228" s="166">
        <v>34.9</v>
      </c>
      <c r="I228" s="166">
        <v>0</v>
      </c>
      <c r="J228" s="166">
        <v>0</v>
      </c>
      <c r="K228" s="160">
        <v>11873.1</v>
      </c>
      <c r="L228" s="160">
        <v>34.9</v>
      </c>
      <c r="M228" s="162">
        <v>0</v>
      </c>
      <c r="N228" s="162">
        <v>0</v>
      </c>
    </row>
    <row r="229" spans="1:14" ht="15.75" customHeight="1" x14ac:dyDescent="0.3">
      <c r="A229" s="110" t="s">
        <v>97</v>
      </c>
      <c r="B229" s="147">
        <v>200</v>
      </c>
      <c r="C229" s="111" t="s">
        <v>139</v>
      </c>
      <c r="D229" s="111" t="s">
        <v>48</v>
      </c>
      <c r="E229" s="111" t="s">
        <v>140</v>
      </c>
      <c r="F229" s="111" t="s">
        <v>31</v>
      </c>
      <c r="G229" s="166">
        <v>11873.1</v>
      </c>
      <c r="H229" s="166">
        <v>34.9</v>
      </c>
      <c r="I229" s="166">
        <v>0</v>
      </c>
      <c r="J229" s="166">
        <v>0</v>
      </c>
      <c r="K229" s="160">
        <v>11873.1</v>
      </c>
      <c r="L229" s="160">
        <v>34.9</v>
      </c>
      <c r="M229" s="162">
        <v>0</v>
      </c>
      <c r="N229" s="162">
        <v>0</v>
      </c>
    </row>
    <row r="230" spans="1:14" ht="60" customHeight="1" x14ac:dyDescent="0.3">
      <c r="A230" s="112" t="s">
        <v>98</v>
      </c>
      <c r="B230" s="146">
        <v>200</v>
      </c>
      <c r="C230" s="113" t="s">
        <v>139</v>
      </c>
      <c r="D230" s="113" t="s">
        <v>48</v>
      </c>
      <c r="E230" s="113" t="s">
        <v>140</v>
      </c>
      <c r="F230" s="113" t="s">
        <v>32</v>
      </c>
      <c r="G230" s="165">
        <v>11873.1</v>
      </c>
      <c r="H230" s="165">
        <v>34.9</v>
      </c>
      <c r="I230" s="165">
        <v>0</v>
      </c>
      <c r="J230" s="165">
        <v>0</v>
      </c>
      <c r="K230" s="159">
        <v>11873.1</v>
      </c>
      <c r="L230" s="159">
        <v>34.9</v>
      </c>
      <c r="M230" s="162">
        <v>0</v>
      </c>
      <c r="N230" s="162">
        <v>0</v>
      </c>
    </row>
    <row r="231" spans="1:14" ht="15.75" customHeight="1" x14ac:dyDescent="0.3">
      <c r="A231" s="115" t="s">
        <v>90</v>
      </c>
      <c r="B231" s="147">
        <v>200</v>
      </c>
      <c r="C231" s="111" t="s">
        <v>139</v>
      </c>
      <c r="D231" s="111" t="s">
        <v>48</v>
      </c>
      <c r="E231" s="111" t="s">
        <v>140</v>
      </c>
      <c r="F231" s="111" t="s">
        <v>24</v>
      </c>
      <c r="G231" s="166">
        <v>10786.8</v>
      </c>
      <c r="H231" s="166">
        <v>0</v>
      </c>
      <c r="I231" s="166">
        <v>0</v>
      </c>
      <c r="J231" s="166">
        <v>0</v>
      </c>
      <c r="K231" s="160">
        <v>10786.8</v>
      </c>
      <c r="L231" s="160">
        <v>0</v>
      </c>
      <c r="M231" s="162">
        <v>0</v>
      </c>
      <c r="N231" s="162" t="s">
        <v>236</v>
      </c>
    </row>
    <row r="232" spans="1:14" ht="85.5" customHeight="1" x14ac:dyDescent="0.3">
      <c r="A232" s="115" t="s">
        <v>106</v>
      </c>
      <c r="B232" s="147">
        <v>200</v>
      </c>
      <c r="C232" s="111" t="s">
        <v>139</v>
      </c>
      <c r="D232" s="111" t="s">
        <v>48</v>
      </c>
      <c r="E232" s="111" t="s">
        <v>140</v>
      </c>
      <c r="F232" s="111" t="s">
        <v>42</v>
      </c>
      <c r="G232" s="166">
        <v>10786.8</v>
      </c>
      <c r="H232" s="166">
        <v>0</v>
      </c>
      <c r="I232" s="166">
        <v>0</v>
      </c>
      <c r="J232" s="166">
        <v>0</v>
      </c>
      <c r="K232" s="160">
        <v>10786.8</v>
      </c>
      <c r="L232" s="160">
        <v>0</v>
      </c>
      <c r="M232" s="162">
        <v>0</v>
      </c>
      <c r="N232" s="162" t="s">
        <v>236</v>
      </c>
    </row>
    <row r="233" spans="1:14" ht="90" customHeight="1" x14ac:dyDescent="0.3">
      <c r="A233" s="112" t="s">
        <v>285</v>
      </c>
      <c r="B233" s="146">
        <v>200</v>
      </c>
      <c r="C233" s="113" t="s">
        <v>139</v>
      </c>
      <c r="D233" s="113" t="s">
        <v>48</v>
      </c>
      <c r="E233" s="113" t="s">
        <v>140</v>
      </c>
      <c r="F233" s="113" t="s">
        <v>279</v>
      </c>
      <c r="G233" s="165">
        <v>10786.8</v>
      </c>
      <c r="H233" s="165">
        <v>0</v>
      </c>
      <c r="I233" s="165">
        <v>0</v>
      </c>
      <c r="J233" s="165">
        <v>0</v>
      </c>
      <c r="K233" s="159">
        <v>10786.8</v>
      </c>
      <c r="L233" s="159">
        <v>0</v>
      </c>
      <c r="M233" s="162">
        <v>0</v>
      </c>
      <c r="N233" s="162" t="s">
        <v>236</v>
      </c>
    </row>
    <row r="234" spans="1:14" s="119" customFormat="1" ht="28.5" customHeight="1" x14ac:dyDescent="0.3">
      <c r="A234" s="110" t="s">
        <v>113</v>
      </c>
      <c r="B234" s="147">
        <v>200</v>
      </c>
      <c r="C234" s="111" t="s">
        <v>139</v>
      </c>
      <c r="D234" s="111" t="s">
        <v>49</v>
      </c>
      <c r="E234" s="111" t="s">
        <v>140</v>
      </c>
      <c r="F234" s="111"/>
      <c r="G234" s="166">
        <v>468201.20000000007</v>
      </c>
      <c r="H234" s="166">
        <v>145759.4</v>
      </c>
      <c r="I234" s="166">
        <v>218713.69999999998</v>
      </c>
      <c r="J234" s="166">
        <v>134753.39999999997</v>
      </c>
      <c r="K234" s="160">
        <v>249487.50000000009</v>
      </c>
      <c r="L234" s="160">
        <v>11006.000000000029</v>
      </c>
      <c r="M234" s="162">
        <v>0.46713613719913566</v>
      </c>
      <c r="N234" s="162">
        <v>0.92449200531835318</v>
      </c>
    </row>
    <row r="235" spans="1:14" ht="114" customHeight="1" x14ac:dyDescent="0.3">
      <c r="A235" s="110" t="s">
        <v>80</v>
      </c>
      <c r="B235" s="147">
        <v>200</v>
      </c>
      <c r="C235" s="111" t="s">
        <v>139</v>
      </c>
      <c r="D235" s="111" t="s">
        <v>49</v>
      </c>
      <c r="E235" s="111" t="s">
        <v>140</v>
      </c>
      <c r="F235" s="111" t="s">
        <v>12</v>
      </c>
      <c r="G235" s="166">
        <v>371139.9</v>
      </c>
      <c r="H235" s="166">
        <v>121944</v>
      </c>
      <c r="I235" s="166">
        <v>187376.1</v>
      </c>
      <c r="J235" s="166">
        <v>115570.69999999998</v>
      </c>
      <c r="K235" s="160">
        <v>183763.80000000002</v>
      </c>
      <c r="L235" s="160">
        <v>6373.3000000000175</v>
      </c>
      <c r="M235" s="162">
        <v>0.50486649373996162</v>
      </c>
      <c r="N235" s="162">
        <v>0.94773584596208083</v>
      </c>
    </row>
    <row r="236" spans="1:14" ht="28.5" customHeight="1" x14ac:dyDescent="0.3">
      <c r="A236" s="115" t="s">
        <v>93</v>
      </c>
      <c r="B236" s="147">
        <v>200</v>
      </c>
      <c r="C236" s="111" t="s">
        <v>139</v>
      </c>
      <c r="D236" s="111" t="s">
        <v>49</v>
      </c>
      <c r="E236" s="111" t="s">
        <v>140</v>
      </c>
      <c r="F236" s="111" t="s">
        <v>27</v>
      </c>
      <c r="G236" s="166">
        <v>107870</v>
      </c>
      <c r="H236" s="166">
        <v>38413.800000000003</v>
      </c>
      <c r="I236" s="166">
        <v>52213.9</v>
      </c>
      <c r="J236" s="166">
        <v>32370.6</v>
      </c>
      <c r="K236" s="160">
        <v>55656.1</v>
      </c>
      <c r="L236" s="160">
        <v>6043.2000000000044</v>
      </c>
      <c r="M236" s="162">
        <v>0.48404468341522205</v>
      </c>
      <c r="N236" s="162">
        <v>0.8426815363228839</v>
      </c>
    </row>
    <row r="237" spans="1:14" ht="15.75" customHeight="1" x14ac:dyDescent="0.3">
      <c r="A237" s="121" t="s">
        <v>94</v>
      </c>
      <c r="B237" s="146">
        <v>200</v>
      </c>
      <c r="C237" s="113" t="s">
        <v>139</v>
      </c>
      <c r="D237" s="113" t="s">
        <v>49</v>
      </c>
      <c r="E237" s="113" t="s">
        <v>140</v>
      </c>
      <c r="F237" s="113" t="s">
        <v>28</v>
      </c>
      <c r="G237" s="165">
        <v>81465.5</v>
      </c>
      <c r="H237" s="165">
        <v>30347.600000000002</v>
      </c>
      <c r="I237" s="165">
        <v>39947</v>
      </c>
      <c r="J237" s="165">
        <v>24427.1</v>
      </c>
      <c r="K237" s="159">
        <v>41518.5</v>
      </c>
      <c r="L237" s="159">
        <v>5920.5000000000036</v>
      </c>
      <c r="M237" s="162">
        <v>0.49035481277350534</v>
      </c>
      <c r="N237" s="162">
        <v>0.80491043772818927</v>
      </c>
    </row>
    <row r="238" spans="1:14" ht="30" customHeight="1" x14ac:dyDescent="0.3">
      <c r="A238" s="121" t="s">
        <v>95</v>
      </c>
      <c r="B238" s="146">
        <v>200</v>
      </c>
      <c r="C238" s="113" t="s">
        <v>139</v>
      </c>
      <c r="D238" s="113" t="s">
        <v>49</v>
      </c>
      <c r="E238" s="113" t="s">
        <v>140</v>
      </c>
      <c r="F238" s="113" t="s">
        <v>29</v>
      </c>
      <c r="G238" s="165">
        <v>2486.9</v>
      </c>
      <c r="H238" s="165">
        <v>996.8</v>
      </c>
      <c r="I238" s="165">
        <v>1079.5</v>
      </c>
      <c r="J238" s="165">
        <v>874.1</v>
      </c>
      <c r="K238" s="159">
        <v>1407.4</v>
      </c>
      <c r="L238" s="159">
        <v>122.69999999999993</v>
      </c>
      <c r="M238" s="162">
        <v>0.43407455064538181</v>
      </c>
      <c r="N238" s="162">
        <v>0.8769060995184591</v>
      </c>
    </row>
    <row r="239" spans="1:14" ht="60" customHeight="1" x14ac:dyDescent="0.3">
      <c r="A239" s="121" t="s">
        <v>243</v>
      </c>
      <c r="B239" s="146">
        <v>200</v>
      </c>
      <c r="C239" s="113" t="s">
        <v>139</v>
      </c>
      <c r="D239" s="113" t="s">
        <v>49</v>
      </c>
      <c r="E239" s="113" t="s">
        <v>140</v>
      </c>
      <c r="F239" s="113" t="s">
        <v>241</v>
      </c>
      <c r="G239" s="165">
        <v>23917.599999999999</v>
      </c>
      <c r="H239" s="165">
        <v>7069.4000000000005</v>
      </c>
      <c r="I239" s="165">
        <v>11187.4</v>
      </c>
      <c r="J239" s="165">
        <v>7069.4</v>
      </c>
      <c r="K239" s="159">
        <v>12730.199999999999</v>
      </c>
      <c r="L239" s="159">
        <v>0</v>
      </c>
      <c r="M239" s="162">
        <v>0.4677476000936549</v>
      </c>
      <c r="N239" s="162">
        <v>0.99999999999999989</v>
      </c>
    </row>
    <row r="240" spans="1:14" ht="42.75" customHeight="1" x14ac:dyDescent="0.3">
      <c r="A240" s="110" t="s">
        <v>81</v>
      </c>
      <c r="B240" s="147">
        <v>200</v>
      </c>
      <c r="C240" s="111" t="s">
        <v>139</v>
      </c>
      <c r="D240" s="111" t="s">
        <v>49</v>
      </c>
      <c r="E240" s="111" t="s">
        <v>140</v>
      </c>
      <c r="F240" s="111" t="s">
        <v>13</v>
      </c>
      <c r="G240" s="166">
        <v>263269.90000000002</v>
      </c>
      <c r="H240" s="166">
        <v>83530.2</v>
      </c>
      <c r="I240" s="166">
        <v>135162.20000000001</v>
      </c>
      <c r="J240" s="166">
        <v>83200.099999999991</v>
      </c>
      <c r="K240" s="160">
        <v>128107.70000000001</v>
      </c>
      <c r="L240" s="160">
        <v>330.10000000000582</v>
      </c>
      <c r="M240" s="162">
        <v>0.51339784760810103</v>
      </c>
      <c r="N240" s="162">
        <v>0.99604813588378804</v>
      </c>
    </row>
    <row r="241" spans="1:14" ht="30" customHeight="1" x14ac:dyDescent="0.3">
      <c r="A241" s="112" t="s">
        <v>82</v>
      </c>
      <c r="B241" s="146">
        <v>200</v>
      </c>
      <c r="C241" s="113" t="s">
        <v>139</v>
      </c>
      <c r="D241" s="113" t="s">
        <v>49</v>
      </c>
      <c r="E241" s="113" t="s">
        <v>140</v>
      </c>
      <c r="F241" s="113" t="s">
        <v>14</v>
      </c>
      <c r="G241" s="165">
        <v>201430.7</v>
      </c>
      <c r="H241" s="165">
        <v>64180.7</v>
      </c>
      <c r="I241" s="165">
        <v>105072.9</v>
      </c>
      <c r="J241" s="165">
        <v>64180.7</v>
      </c>
      <c r="K241" s="159">
        <v>96357.800000000017</v>
      </c>
      <c r="L241" s="159">
        <v>0</v>
      </c>
      <c r="M241" s="162">
        <v>0.52163299834632948</v>
      </c>
      <c r="N241" s="162">
        <v>1</v>
      </c>
    </row>
    <row r="242" spans="1:14" ht="60" customHeight="1" x14ac:dyDescent="0.3">
      <c r="A242" s="112" t="s">
        <v>83</v>
      </c>
      <c r="B242" s="146">
        <v>200</v>
      </c>
      <c r="C242" s="113" t="s">
        <v>139</v>
      </c>
      <c r="D242" s="113" t="s">
        <v>49</v>
      </c>
      <c r="E242" s="113" t="s">
        <v>140</v>
      </c>
      <c r="F242" s="113" t="s">
        <v>15</v>
      </c>
      <c r="G242" s="165">
        <v>4882.5</v>
      </c>
      <c r="H242" s="165">
        <v>1840.3000000000002</v>
      </c>
      <c r="I242" s="165">
        <v>2086.6</v>
      </c>
      <c r="J242" s="165">
        <v>1510.2</v>
      </c>
      <c r="K242" s="159">
        <v>2795.9</v>
      </c>
      <c r="L242" s="159">
        <v>330.10000000000014</v>
      </c>
      <c r="M242" s="162">
        <v>0.42736303123399894</v>
      </c>
      <c r="N242" s="162">
        <v>0.82062707167309668</v>
      </c>
    </row>
    <row r="243" spans="1:14" ht="75" customHeight="1" x14ac:dyDescent="0.3">
      <c r="A243" s="112" t="s">
        <v>242</v>
      </c>
      <c r="B243" s="146">
        <v>200</v>
      </c>
      <c r="C243" s="113" t="s">
        <v>139</v>
      </c>
      <c r="D243" s="113" t="s">
        <v>49</v>
      </c>
      <c r="E243" s="113" t="s">
        <v>140</v>
      </c>
      <c r="F243" s="113" t="s">
        <v>240</v>
      </c>
      <c r="G243" s="165">
        <v>56956.7</v>
      </c>
      <c r="H243" s="165">
        <v>17509.2</v>
      </c>
      <c r="I243" s="165">
        <v>28002.7</v>
      </c>
      <c r="J243" s="165">
        <v>17509.2</v>
      </c>
      <c r="K243" s="159">
        <v>28953.999999999996</v>
      </c>
      <c r="L243" s="159">
        <v>0</v>
      </c>
      <c r="M243" s="162">
        <v>0.49164891926674126</v>
      </c>
      <c r="N243" s="162">
        <v>1</v>
      </c>
    </row>
    <row r="244" spans="1:14" ht="42.75" customHeight="1" x14ac:dyDescent="0.3">
      <c r="A244" s="110" t="s">
        <v>85</v>
      </c>
      <c r="B244" s="147">
        <v>200</v>
      </c>
      <c r="C244" s="111" t="s">
        <v>139</v>
      </c>
      <c r="D244" s="111" t="s">
        <v>49</v>
      </c>
      <c r="E244" s="111" t="s">
        <v>140</v>
      </c>
      <c r="F244" s="111" t="s">
        <v>17</v>
      </c>
      <c r="G244" s="166">
        <v>95375</v>
      </c>
      <c r="H244" s="166">
        <v>23598.799999999996</v>
      </c>
      <c r="I244" s="166">
        <v>30218.9</v>
      </c>
      <c r="J244" s="166">
        <v>19081.8</v>
      </c>
      <c r="K244" s="160">
        <v>65156.1</v>
      </c>
      <c r="L244" s="160">
        <v>4516.9999999999964</v>
      </c>
      <c r="M244" s="162">
        <v>0.31684298820445611</v>
      </c>
      <c r="N244" s="162">
        <v>0.8085919623031681</v>
      </c>
    </row>
    <row r="245" spans="1:14" ht="57" customHeight="1" x14ac:dyDescent="0.3">
      <c r="A245" s="110" t="s">
        <v>86</v>
      </c>
      <c r="B245" s="147">
        <v>200</v>
      </c>
      <c r="C245" s="111" t="s">
        <v>139</v>
      </c>
      <c r="D245" s="111" t="s">
        <v>49</v>
      </c>
      <c r="E245" s="111" t="s">
        <v>140</v>
      </c>
      <c r="F245" s="111" t="s">
        <v>18</v>
      </c>
      <c r="G245" s="166">
        <v>95375</v>
      </c>
      <c r="H245" s="166">
        <v>23598.799999999996</v>
      </c>
      <c r="I245" s="166">
        <v>30218.9</v>
      </c>
      <c r="J245" s="166">
        <v>19081.8</v>
      </c>
      <c r="K245" s="160">
        <v>65156.1</v>
      </c>
      <c r="L245" s="160">
        <v>4516.9999999999964</v>
      </c>
      <c r="M245" s="162">
        <v>0.31684298820445611</v>
      </c>
      <c r="N245" s="162">
        <v>0.8085919623031681</v>
      </c>
    </row>
    <row r="246" spans="1:14" ht="45" customHeight="1" x14ac:dyDescent="0.3">
      <c r="A246" s="112" t="s">
        <v>426</v>
      </c>
      <c r="B246" s="146">
        <v>200</v>
      </c>
      <c r="C246" s="113" t="s">
        <v>139</v>
      </c>
      <c r="D246" s="113" t="s">
        <v>49</v>
      </c>
      <c r="E246" s="113" t="s">
        <v>140</v>
      </c>
      <c r="F246" s="113" t="s">
        <v>21</v>
      </c>
      <c r="G246" s="165">
        <v>8753.7000000000007</v>
      </c>
      <c r="H246" s="165">
        <v>760.2</v>
      </c>
      <c r="I246" s="165">
        <v>0</v>
      </c>
      <c r="J246" s="165">
        <v>0</v>
      </c>
      <c r="K246" s="159">
        <v>8753.7000000000007</v>
      </c>
      <c r="L246" s="159">
        <v>760.2</v>
      </c>
      <c r="M246" s="162">
        <v>0</v>
      </c>
      <c r="N246" s="162">
        <v>0</v>
      </c>
    </row>
    <row r="247" spans="1:14" ht="45" customHeight="1" x14ac:dyDescent="0.3">
      <c r="A247" s="112" t="s">
        <v>87</v>
      </c>
      <c r="B247" s="146">
        <v>200</v>
      </c>
      <c r="C247" s="113" t="s">
        <v>139</v>
      </c>
      <c r="D247" s="113" t="s">
        <v>49</v>
      </c>
      <c r="E247" s="113" t="s">
        <v>140</v>
      </c>
      <c r="F247" s="113" t="s">
        <v>19</v>
      </c>
      <c r="G247" s="165">
        <v>80141.100000000006</v>
      </c>
      <c r="H247" s="165">
        <v>20315.499999999996</v>
      </c>
      <c r="I247" s="165">
        <v>26759</v>
      </c>
      <c r="J247" s="165">
        <v>16558.7</v>
      </c>
      <c r="K247" s="159">
        <v>53382.100000000006</v>
      </c>
      <c r="L247" s="159">
        <v>3756.7999999999956</v>
      </c>
      <c r="M247" s="162">
        <v>0.33389858636829289</v>
      </c>
      <c r="N247" s="162">
        <v>0.81507715783515067</v>
      </c>
    </row>
    <row r="248" spans="1:14" ht="45" customHeight="1" x14ac:dyDescent="0.3">
      <c r="A248" s="112" t="s">
        <v>311</v>
      </c>
      <c r="B248" s="146">
        <v>200</v>
      </c>
      <c r="C248" s="113" t="s">
        <v>139</v>
      </c>
      <c r="D248" s="113" t="s">
        <v>49</v>
      </c>
      <c r="E248" s="113" t="s">
        <v>140</v>
      </c>
      <c r="F248" s="113" t="s">
        <v>312</v>
      </c>
      <c r="G248" s="165">
        <v>6480.2</v>
      </c>
      <c r="H248" s="165">
        <v>2523.1</v>
      </c>
      <c r="I248" s="165">
        <v>3459.9</v>
      </c>
      <c r="J248" s="165">
        <v>2523.1</v>
      </c>
      <c r="K248" s="159">
        <v>3020.2999999999997</v>
      </c>
      <c r="L248" s="159">
        <v>0</v>
      </c>
      <c r="M248" s="162">
        <v>0.53391870621277127</v>
      </c>
      <c r="N248" s="162">
        <v>1</v>
      </c>
    </row>
    <row r="249" spans="1:14" ht="28.5" customHeight="1" x14ac:dyDescent="0.3">
      <c r="A249" s="110" t="s">
        <v>114</v>
      </c>
      <c r="B249" s="147">
        <v>200</v>
      </c>
      <c r="C249" s="111" t="s">
        <v>139</v>
      </c>
      <c r="D249" s="111" t="s">
        <v>49</v>
      </c>
      <c r="E249" s="111" t="s">
        <v>140</v>
      </c>
      <c r="F249" s="111" t="s">
        <v>50</v>
      </c>
      <c r="G249" s="166">
        <v>1140.9000000000001</v>
      </c>
      <c r="H249" s="166">
        <v>120</v>
      </c>
      <c r="I249" s="166">
        <v>783.9</v>
      </c>
      <c r="J249" s="166">
        <v>4.3</v>
      </c>
      <c r="K249" s="160">
        <v>357.00000000000011</v>
      </c>
      <c r="L249" s="160">
        <v>115.7</v>
      </c>
      <c r="M249" s="162">
        <v>0.6870891401525111</v>
      </c>
      <c r="N249" s="162">
        <v>3.5833333333333335E-2</v>
      </c>
    </row>
    <row r="250" spans="1:14" ht="42.75" customHeight="1" x14ac:dyDescent="0.3">
      <c r="A250" s="110" t="s">
        <v>121</v>
      </c>
      <c r="B250" s="147">
        <v>200</v>
      </c>
      <c r="C250" s="111" t="s">
        <v>139</v>
      </c>
      <c r="D250" s="111" t="s">
        <v>49</v>
      </c>
      <c r="E250" s="111" t="s">
        <v>140</v>
      </c>
      <c r="F250" s="111" t="s">
        <v>58</v>
      </c>
      <c r="G250" s="166">
        <v>1140.9000000000001</v>
      </c>
      <c r="H250" s="166">
        <v>120</v>
      </c>
      <c r="I250" s="166">
        <v>783.9</v>
      </c>
      <c r="J250" s="166">
        <v>4.3</v>
      </c>
      <c r="K250" s="160">
        <v>357.00000000000011</v>
      </c>
      <c r="L250" s="160">
        <v>115.7</v>
      </c>
      <c r="M250" s="162">
        <v>0.6870891401525111</v>
      </c>
      <c r="N250" s="162">
        <v>3.5833333333333335E-2</v>
      </c>
    </row>
    <row r="251" spans="1:14" ht="45" customHeight="1" x14ac:dyDescent="0.3">
      <c r="A251" s="114" t="s">
        <v>122</v>
      </c>
      <c r="B251" s="146">
        <v>200</v>
      </c>
      <c r="C251" s="113" t="s">
        <v>139</v>
      </c>
      <c r="D251" s="113" t="s">
        <v>49</v>
      </c>
      <c r="E251" s="113" t="s">
        <v>140</v>
      </c>
      <c r="F251" s="113" t="s">
        <v>59</v>
      </c>
      <c r="G251" s="165">
        <v>1140.9000000000001</v>
      </c>
      <c r="H251" s="165">
        <v>120</v>
      </c>
      <c r="I251" s="165">
        <v>783.9</v>
      </c>
      <c r="J251" s="165">
        <v>4.3</v>
      </c>
      <c r="K251" s="159">
        <v>357.00000000000011</v>
      </c>
      <c r="L251" s="159">
        <v>115.7</v>
      </c>
      <c r="M251" s="162">
        <v>0.6870891401525111</v>
      </c>
      <c r="N251" s="162">
        <v>3.5833333333333335E-2</v>
      </c>
    </row>
    <row r="252" spans="1:14" ht="15.75" customHeight="1" x14ac:dyDescent="0.3">
      <c r="A252" s="152" t="s">
        <v>90</v>
      </c>
      <c r="B252" s="147">
        <v>200</v>
      </c>
      <c r="C252" s="111" t="s">
        <v>139</v>
      </c>
      <c r="D252" s="111" t="s">
        <v>49</v>
      </c>
      <c r="E252" s="111" t="s">
        <v>140</v>
      </c>
      <c r="F252" s="111" t="s">
        <v>24</v>
      </c>
      <c r="G252" s="166">
        <v>545.4</v>
      </c>
      <c r="H252" s="166">
        <v>96.6</v>
      </c>
      <c r="I252" s="166">
        <v>334.79999999999995</v>
      </c>
      <c r="J252" s="166">
        <v>96.6</v>
      </c>
      <c r="K252" s="160">
        <v>210.60000000000002</v>
      </c>
      <c r="L252" s="160">
        <v>0</v>
      </c>
      <c r="M252" s="162">
        <v>0.61386138613861385</v>
      </c>
      <c r="N252" s="162">
        <v>1</v>
      </c>
    </row>
    <row r="253" spans="1:14" ht="15.75" customHeight="1" x14ac:dyDescent="0.3">
      <c r="A253" s="116" t="s">
        <v>265</v>
      </c>
      <c r="B253" s="147">
        <v>200</v>
      </c>
      <c r="C253" s="111" t="s">
        <v>139</v>
      </c>
      <c r="D253" s="111" t="s">
        <v>49</v>
      </c>
      <c r="E253" s="111" t="s">
        <v>140</v>
      </c>
      <c r="F253" s="111" t="s">
        <v>266</v>
      </c>
      <c r="G253" s="166">
        <v>189.7</v>
      </c>
      <c r="H253" s="166">
        <v>96.6</v>
      </c>
      <c r="I253" s="166">
        <v>171.2</v>
      </c>
      <c r="J253" s="166">
        <v>96.6</v>
      </c>
      <c r="K253" s="160">
        <v>18.5</v>
      </c>
      <c r="L253" s="160">
        <v>0</v>
      </c>
      <c r="M253" s="162">
        <v>0.90247759620453349</v>
      </c>
      <c r="N253" s="162">
        <v>1</v>
      </c>
    </row>
    <row r="254" spans="1:14" ht="165" customHeight="1" x14ac:dyDescent="0.3">
      <c r="A254" s="118" t="s">
        <v>270</v>
      </c>
      <c r="B254" s="146">
        <v>200</v>
      </c>
      <c r="C254" s="113" t="s">
        <v>139</v>
      </c>
      <c r="D254" s="113" t="s">
        <v>49</v>
      </c>
      <c r="E254" s="113" t="s">
        <v>140</v>
      </c>
      <c r="F254" s="113" t="s">
        <v>267</v>
      </c>
      <c r="G254" s="165">
        <v>189.7</v>
      </c>
      <c r="H254" s="165">
        <v>96.6</v>
      </c>
      <c r="I254" s="165">
        <v>171.2</v>
      </c>
      <c r="J254" s="165">
        <v>96.6</v>
      </c>
      <c r="K254" s="159">
        <v>18.5</v>
      </c>
      <c r="L254" s="159">
        <v>0</v>
      </c>
      <c r="M254" s="162">
        <v>0.90247759620453349</v>
      </c>
      <c r="N254" s="162">
        <v>1</v>
      </c>
    </row>
    <row r="255" spans="1:14" ht="28.5" customHeight="1" x14ac:dyDescent="0.3">
      <c r="A255" s="110" t="s">
        <v>261</v>
      </c>
      <c r="B255" s="147">
        <v>200</v>
      </c>
      <c r="C255" s="111" t="s">
        <v>139</v>
      </c>
      <c r="D255" s="111" t="s">
        <v>49</v>
      </c>
      <c r="E255" s="111" t="s">
        <v>140</v>
      </c>
      <c r="F255" s="111" t="s">
        <v>262</v>
      </c>
      <c r="G255" s="166">
        <v>355.7</v>
      </c>
      <c r="H255" s="166">
        <v>0</v>
      </c>
      <c r="I255" s="166">
        <v>163.6</v>
      </c>
      <c r="J255" s="166">
        <v>0</v>
      </c>
      <c r="K255" s="160">
        <v>192.1</v>
      </c>
      <c r="L255" s="160">
        <v>0</v>
      </c>
      <c r="M255" s="162">
        <v>0.45993815012651112</v>
      </c>
      <c r="N255" s="162" t="s">
        <v>236</v>
      </c>
    </row>
    <row r="256" spans="1:14" ht="15.75" customHeight="1" x14ac:dyDescent="0.3">
      <c r="A256" s="114" t="s">
        <v>268</v>
      </c>
      <c r="B256" s="146">
        <v>200</v>
      </c>
      <c r="C256" s="113" t="s">
        <v>139</v>
      </c>
      <c r="D256" s="113" t="s">
        <v>49</v>
      </c>
      <c r="E256" s="113" t="s">
        <v>140</v>
      </c>
      <c r="F256" s="113" t="s">
        <v>269</v>
      </c>
      <c r="G256" s="165">
        <v>192</v>
      </c>
      <c r="H256" s="165">
        <v>0</v>
      </c>
      <c r="I256" s="165">
        <v>0</v>
      </c>
      <c r="J256" s="165">
        <v>0</v>
      </c>
      <c r="K256" s="159">
        <v>192</v>
      </c>
      <c r="L256" s="159">
        <v>0</v>
      </c>
      <c r="M256" s="162">
        <v>0</v>
      </c>
      <c r="N256" s="162" t="s">
        <v>236</v>
      </c>
    </row>
    <row r="257" spans="1:14" ht="15.75" customHeight="1" x14ac:dyDescent="0.3">
      <c r="A257" s="151" t="s">
        <v>263</v>
      </c>
      <c r="B257" s="146">
        <v>200</v>
      </c>
      <c r="C257" s="113" t="s">
        <v>139</v>
      </c>
      <c r="D257" s="113" t="s">
        <v>49</v>
      </c>
      <c r="E257" s="113" t="s">
        <v>140</v>
      </c>
      <c r="F257" s="113" t="s">
        <v>264</v>
      </c>
      <c r="G257" s="165">
        <v>163.69999999999999</v>
      </c>
      <c r="H257" s="165">
        <v>0</v>
      </c>
      <c r="I257" s="165">
        <v>163.6</v>
      </c>
      <c r="J257" s="165">
        <v>0</v>
      </c>
      <c r="K257" s="159">
        <v>9.9999999999994316E-2</v>
      </c>
      <c r="L257" s="159">
        <v>0</v>
      </c>
      <c r="M257" s="162">
        <v>0.99938912645082467</v>
      </c>
      <c r="N257" s="162" t="s">
        <v>236</v>
      </c>
    </row>
    <row r="258" spans="1:14" s="119" customFormat="1" ht="15.75" customHeight="1" x14ac:dyDescent="0.3">
      <c r="A258" s="110" t="s">
        <v>297</v>
      </c>
      <c r="B258" s="147">
        <v>200</v>
      </c>
      <c r="C258" s="111" t="s">
        <v>139</v>
      </c>
      <c r="D258" s="111" t="s">
        <v>295</v>
      </c>
      <c r="E258" s="111" t="s">
        <v>140</v>
      </c>
      <c r="F258" s="111"/>
      <c r="G258" s="166">
        <v>613758.6</v>
      </c>
      <c r="H258" s="166">
        <v>163678.59999999998</v>
      </c>
      <c r="I258" s="166">
        <v>26226.1</v>
      </c>
      <c r="J258" s="166">
        <v>15721.5</v>
      </c>
      <c r="K258" s="160">
        <v>587532.5</v>
      </c>
      <c r="L258" s="160">
        <v>147957.09999999998</v>
      </c>
      <c r="M258" s="162">
        <v>4.2730317750333764E-2</v>
      </c>
      <c r="N258" s="162">
        <v>9.6051041492290393E-2</v>
      </c>
    </row>
    <row r="259" spans="1:14" ht="28.5" customHeight="1" x14ac:dyDescent="0.3">
      <c r="A259" s="110" t="s">
        <v>325</v>
      </c>
      <c r="B259" s="147">
        <v>200</v>
      </c>
      <c r="C259" s="111" t="s">
        <v>139</v>
      </c>
      <c r="D259" s="111" t="s">
        <v>323</v>
      </c>
      <c r="E259" s="111" t="s">
        <v>140</v>
      </c>
      <c r="F259" s="111"/>
      <c r="G259" s="166">
        <v>518997.5</v>
      </c>
      <c r="H259" s="166">
        <v>135649.79999999999</v>
      </c>
      <c r="I259" s="166">
        <v>5992.7</v>
      </c>
      <c r="J259" s="166">
        <v>4225</v>
      </c>
      <c r="K259" s="160">
        <v>513004.79999999999</v>
      </c>
      <c r="L259" s="160">
        <v>131424.79999999999</v>
      </c>
      <c r="M259" s="162">
        <v>1.154668375088512E-2</v>
      </c>
      <c r="N259" s="162">
        <v>3.1146378394955248E-2</v>
      </c>
    </row>
    <row r="260" spans="1:14" ht="42.75" customHeight="1" x14ac:dyDescent="0.3">
      <c r="A260" s="110" t="s">
        <v>85</v>
      </c>
      <c r="B260" s="147">
        <v>200</v>
      </c>
      <c r="C260" s="111" t="s">
        <v>139</v>
      </c>
      <c r="D260" s="111" t="s">
        <v>323</v>
      </c>
      <c r="E260" s="111" t="s">
        <v>140</v>
      </c>
      <c r="F260" s="111" t="s">
        <v>17</v>
      </c>
      <c r="G260" s="166">
        <v>518997.5</v>
      </c>
      <c r="H260" s="166">
        <v>135649.79999999999</v>
      </c>
      <c r="I260" s="166">
        <v>5992.7</v>
      </c>
      <c r="J260" s="166">
        <v>4225</v>
      </c>
      <c r="K260" s="160">
        <v>513004.79999999999</v>
      </c>
      <c r="L260" s="160">
        <v>131424.79999999999</v>
      </c>
      <c r="M260" s="162">
        <v>1.154668375088512E-2</v>
      </c>
      <c r="N260" s="162">
        <v>3.1146378394955248E-2</v>
      </c>
    </row>
    <row r="261" spans="1:14" ht="57" customHeight="1" x14ac:dyDescent="0.3">
      <c r="A261" s="110" t="s">
        <v>86</v>
      </c>
      <c r="B261" s="147">
        <v>200</v>
      </c>
      <c r="C261" s="111" t="s">
        <v>139</v>
      </c>
      <c r="D261" s="111" t="s">
        <v>323</v>
      </c>
      <c r="E261" s="111" t="s">
        <v>140</v>
      </c>
      <c r="F261" s="111" t="s">
        <v>18</v>
      </c>
      <c r="G261" s="166">
        <v>518997.5</v>
      </c>
      <c r="H261" s="166">
        <v>135649.79999999999</v>
      </c>
      <c r="I261" s="166">
        <v>5992.7</v>
      </c>
      <c r="J261" s="166">
        <v>4225</v>
      </c>
      <c r="K261" s="160">
        <v>513004.79999999999</v>
      </c>
      <c r="L261" s="160">
        <v>131424.79999999999</v>
      </c>
      <c r="M261" s="162">
        <v>1.154668375088512E-2</v>
      </c>
      <c r="N261" s="162">
        <v>3.1146378394955248E-2</v>
      </c>
    </row>
    <row r="262" spans="1:14" ht="45" customHeight="1" x14ac:dyDescent="0.3">
      <c r="A262" s="112" t="s">
        <v>87</v>
      </c>
      <c r="B262" s="146">
        <v>200</v>
      </c>
      <c r="C262" s="113" t="s">
        <v>139</v>
      </c>
      <c r="D262" s="113" t="s">
        <v>323</v>
      </c>
      <c r="E262" s="113" t="s">
        <v>140</v>
      </c>
      <c r="F262" s="113" t="s">
        <v>19</v>
      </c>
      <c r="G262" s="165">
        <v>518997.5</v>
      </c>
      <c r="H262" s="165">
        <v>135649.79999999999</v>
      </c>
      <c r="I262" s="165">
        <v>5992.7</v>
      </c>
      <c r="J262" s="165">
        <v>4225</v>
      </c>
      <c r="K262" s="159">
        <v>513004.79999999999</v>
      </c>
      <c r="L262" s="159">
        <v>131424.79999999999</v>
      </c>
      <c r="M262" s="162">
        <v>1.154668375088512E-2</v>
      </c>
      <c r="N262" s="162">
        <v>3.1146378394955248E-2</v>
      </c>
    </row>
    <row r="263" spans="1:14" ht="42.75" customHeight="1" x14ac:dyDescent="0.3">
      <c r="A263" s="110" t="s">
        <v>296</v>
      </c>
      <c r="B263" s="147">
        <v>200</v>
      </c>
      <c r="C263" s="111" t="s">
        <v>139</v>
      </c>
      <c r="D263" s="111" t="s">
        <v>294</v>
      </c>
      <c r="E263" s="111" t="s">
        <v>140</v>
      </c>
      <c r="F263" s="111"/>
      <c r="G263" s="166">
        <v>17346.2</v>
      </c>
      <c r="H263" s="166">
        <v>4731.8</v>
      </c>
      <c r="I263" s="166">
        <v>599.79999999999995</v>
      </c>
      <c r="J263" s="166">
        <v>599.79999999999995</v>
      </c>
      <c r="K263" s="160">
        <v>16746.400000000001</v>
      </c>
      <c r="L263" s="160">
        <v>4132</v>
      </c>
      <c r="M263" s="162">
        <v>3.4578178505955189E-2</v>
      </c>
      <c r="N263" s="162">
        <v>0.12675937275455429</v>
      </c>
    </row>
    <row r="264" spans="1:14" ht="114" customHeight="1" x14ac:dyDescent="0.3">
      <c r="A264" s="110" t="s">
        <v>80</v>
      </c>
      <c r="B264" s="147">
        <v>200</v>
      </c>
      <c r="C264" s="111" t="s">
        <v>139</v>
      </c>
      <c r="D264" s="111" t="s">
        <v>294</v>
      </c>
      <c r="E264" s="111" t="s">
        <v>140</v>
      </c>
      <c r="F264" s="111" t="s">
        <v>12</v>
      </c>
      <c r="G264" s="166">
        <v>1058.8000000000002</v>
      </c>
      <c r="H264" s="166">
        <v>254.6</v>
      </c>
      <c r="I264" s="166">
        <v>0</v>
      </c>
      <c r="J264" s="166">
        <v>0</v>
      </c>
      <c r="K264" s="160">
        <v>1058.8000000000002</v>
      </c>
      <c r="L264" s="160">
        <v>254.6</v>
      </c>
      <c r="M264" s="162">
        <v>0</v>
      </c>
      <c r="N264" s="162">
        <v>0</v>
      </c>
    </row>
    <row r="265" spans="1:14" ht="28.5" customHeight="1" x14ac:dyDescent="0.3">
      <c r="A265" s="115" t="s">
        <v>93</v>
      </c>
      <c r="B265" s="147">
        <v>200</v>
      </c>
      <c r="C265" s="111" t="s">
        <v>139</v>
      </c>
      <c r="D265" s="111" t="s">
        <v>294</v>
      </c>
      <c r="E265" s="111" t="s">
        <v>140</v>
      </c>
      <c r="F265" s="111" t="s">
        <v>27</v>
      </c>
      <c r="G265" s="166">
        <v>1058.8000000000002</v>
      </c>
      <c r="H265" s="166">
        <v>254.6</v>
      </c>
      <c r="I265" s="166">
        <v>0</v>
      </c>
      <c r="J265" s="166">
        <v>0</v>
      </c>
      <c r="K265" s="160">
        <v>1058.8000000000002</v>
      </c>
      <c r="L265" s="160">
        <v>254.6</v>
      </c>
      <c r="M265" s="162">
        <v>0</v>
      </c>
      <c r="N265" s="162">
        <v>0</v>
      </c>
    </row>
    <row r="266" spans="1:14" ht="15.75" customHeight="1" x14ac:dyDescent="0.3">
      <c r="A266" s="121" t="s">
        <v>94</v>
      </c>
      <c r="B266" s="146">
        <v>200</v>
      </c>
      <c r="C266" s="113" t="s">
        <v>139</v>
      </c>
      <c r="D266" s="113" t="s">
        <v>294</v>
      </c>
      <c r="E266" s="113" t="s">
        <v>140</v>
      </c>
      <c r="F266" s="113" t="s">
        <v>28</v>
      </c>
      <c r="G266" s="165">
        <v>741.2</v>
      </c>
      <c r="H266" s="165">
        <v>194.7</v>
      </c>
      <c r="I266" s="165">
        <v>0</v>
      </c>
      <c r="J266" s="165">
        <v>0</v>
      </c>
      <c r="K266" s="159">
        <v>741.2</v>
      </c>
      <c r="L266" s="159">
        <v>194.7</v>
      </c>
      <c r="M266" s="162">
        <v>0</v>
      </c>
      <c r="N266" s="162">
        <v>0</v>
      </c>
    </row>
    <row r="267" spans="1:14" ht="30" customHeight="1" x14ac:dyDescent="0.3">
      <c r="A267" s="121" t="s">
        <v>93</v>
      </c>
      <c r="B267" s="146">
        <v>200</v>
      </c>
      <c r="C267" s="113" t="s">
        <v>139</v>
      </c>
      <c r="D267" s="113" t="s">
        <v>294</v>
      </c>
      <c r="E267" s="113" t="s">
        <v>140</v>
      </c>
      <c r="F267" s="113" t="s">
        <v>241</v>
      </c>
      <c r="G267" s="165">
        <v>317.60000000000002</v>
      </c>
      <c r="H267" s="165">
        <v>59.9</v>
      </c>
      <c r="I267" s="165">
        <v>0</v>
      </c>
      <c r="J267" s="165">
        <v>0</v>
      </c>
      <c r="K267" s="159">
        <v>317.60000000000002</v>
      </c>
      <c r="L267" s="159">
        <v>59.9</v>
      </c>
      <c r="M267" s="162">
        <v>0</v>
      </c>
      <c r="N267" s="162">
        <v>0</v>
      </c>
    </row>
    <row r="268" spans="1:14" ht="42.75" customHeight="1" x14ac:dyDescent="0.3">
      <c r="A268" s="110" t="s">
        <v>85</v>
      </c>
      <c r="B268" s="147">
        <v>200</v>
      </c>
      <c r="C268" s="111" t="s">
        <v>139</v>
      </c>
      <c r="D268" s="111" t="s">
        <v>294</v>
      </c>
      <c r="E268" s="111" t="s">
        <v>140</v>
      </c>
      <c r="F268" s="111" t="s">
        <v>17</v>
      </c>
      <c r="G268" s="166">
        <v>16287.4</v>
      </c>
      <c r="H268" s="166">
        <v>4477.2</v>
      </c>
      <c r="I268" s="166">
        <v>599.79999999999995</v>
      </c>
      <c r="J268" s="166">
        <v>599.79999999999995</v>
      </c>
      <c r="K268" s="160">
        <v>15687.6</v>
      </c>
      <c r="L268" s="160">
        <v>0</v>
      </c>
      <c r="M268" s="162">
        <v>3.6826012746049089E-2</v>
      </c>
      <c r="N268" s="162">
        <v>0.13396765835790225</v>
      </c>
    </row>
    <row r="269" spans="1:14" ht="57" customHeight="1" x14ac:dyDescent="0.3">
      <c r="A269" s="110" t="s">
        <v>86</v>
      </c>
      <c r="B269" s="147">
        <v>200</v>
      </c>
      <c r="C269" s="111" t="s">
        <v>139</v>
      </c>
      <c r="D269" s="111" t="s">
        <v>294</v>
      </c>
      <c r="E269" s="111" t="s">
        <v>140</v>
      </c>
      <c r="F269" s="111" t="s">
        <v>18</v>
      </c>
      <c r="G269" s="166">
        <v>16287.4</v>
      </c>
      <c r="H269" s="166">
        <v>4477.2</v>
      </c>
      <c r="I269" s="166">
        <v>599.79999999999995</v>
      </c>
      <c r="J269" s="166">
        <v>599.79999999999995</v>
      </c>
      <c r="K269" s="160">
        <v>15687.6</v>
      </c>
      <c r="L269" s="160">
        <v>0</v>
      </c>
      <c r="M269" s="162">
        <v>3.6826012746049089E-2</v>
      </c>
      <c r="N269" s="162">
        <v>0.13396765835790225</v>
      </c>
    </row>
    <row r="270" spans="1:14" ht="45" customHeight="1" x14ac:dyDescent="0.3">
      <c r="A270" s="112" t="s">
        <v>87</v>
      </c>
      <c r="B270" s="146">
        <v>200</v>
      </c>
      <c r="C270" s="113" t="s">
        <v>139</v>
      </c>
      <c r="D270" s="113" t="s">
        <v>294</v>
      </c>
      <c r="E270" s="113" t="s">
        <v>140</v>
      </c>
      <c r="F270" s="113" t="s">
        <v>19</v>
      </c>
      <c r="G270" s="165">
        <v>16287.4</v>
      </c>
      <c r="H270" s="165">
        <v>4477.2</v>
      </c>
      <c r="I270" s="165">
        <v>599.79999999999995</v>
      </c>
      <c r="J270" s="165">
        <v>599.79999999999995</v>
      </c>
      <c r="K270" s="159">
        <v>15687.6</v>
      </c>
      <c r="L270" s="160">
        <v>0</v>
      </c>
      <c r="M270" s="162">
        <v>3.6826012746049089E-2</v>
      </c>
      <c r="N270" s="162">
        <v>0.13396765835790225</v>
      </c>
    </row>
    <row r="271" spans="1:14" ht="28.5" customHeight="1" x14ac:dyDescent="0.3">
      <c r="A271" s="110" t="s">
        <v>326</v>
      </c>
      <c r="B271" s="147">
        <v>200</v>
      </c>
      <c r="C271" s="111" t="s">
        <v>139</v>
      </c>
      <c r="D271" s="111" t="s">
        <v>324</v>
      </c>
      <c r="E271" s="111" t="s">
        <v>140</v>
      </c>
      <c r="F271" s="111"/>
      <c r="G271" s="166">
        <v>77414.900000000009</v>
      </c>
      <c r="H271" s="166">
        <v>23297</v>
      </c>
      <c r="I271" s="166">
        <v>19633.599999999999</v>
      </c>
      <c r="J271" s="166">
        <v>10896.7</v>
      </c>
      <c r="K271" s="160">
        <v>57781.30000000001</v>
      </c>
      <c r="L271" s="160">
        <v>12400.3</v>
      </c>
      <c r="M271" s="162">
        <v>0.25361526011142554</v>
      </c>
      <c r="N271" s="162">
        <v>0.46772975061166677</v>
      </c>
    </row>
    <row r="272" spans="1:14" ht="114" customHeight="1" x14ac:dyDescent="0.3">
      <c r="A272" s="110" t="s">
        <v>80</v>
      </c>
      <c r="B272" s="147">
        <v>200</v>
      </c>
      <c r="C272" s="111" t="s">
        <v>139</v>
      </c>
      <c r="D272" s="111" t="s">
        <v>324</v>
      </c>
      <c r="E272" s="111" t="s">
        <v>140</v>
      </c>
      <c r="F272" s="111" t="s">
        <v>12</v>
      </c>
      <c r="G272" s="166">
        <v>70511.3</v>
      </c>
      <c r="H272" s="166">
        <v>21460.5</v>
      </c>
      <c r="I272" s="166">
        <v>17897.8</v>
      </c>
      <c r="J272" s="166">
        <v>9961.2000000000007</v>
      </c>
      <c r="K272" s="160">
        <v>52613.5</v>
      </c>
      <c r="L272" s="160">
        <v>11499.3</v>
      </c>
      <c r="M272" s="162">
        <v>0.25382881892689541</v>
      </c>
      <c r="N272" s="162">
        <v>0.46416439505137347</v>
      </c>
    </row>
    <row r="273" spans="1:14" ht="28.5" customHeight="1" x14ac:dyDescent="0.3">
      <c r="A273" s="115" t="s">
        <v>93</v>
      </c>
      <c r="B273" s="147">
        <v>200</v>
      </c>
      <c r="C273" s="111" t="s">
        <v>139</v>
      </c>
      <c r="D273" s="111" t="s">
        <v>324</v>
      </c>
      <c r="E273" s="111" t="s">
        <v>140</v>
      </c>
      <c r="F273" s="111" t="s">
        <v>27</v>
      </c>
      <c r="G273" s="166">
        <v>70511.3</v>
      </c>
      <c r="H273" s="166">
        <v>21460.5</v>
      </c>
      <c r="I273" s="166">
        <v>17897.8</v>
      </c>
      <c r="J273" s="166">
        <v>9961.2000000000007</v>
      </c>
      <c r="K273" s="160">
        <v>52613.5</v>
      </c>
      <c r="L273" s="160">
        <v>11499.3</v>
      </c>
      <c r="M273" s="162">
        <v>0.25382881892689541</v>
      </c>
      <c r="N273" s="162">
        <v>0.46416439505137347</v>
      </c>
    </row>
    <row r="274" spans="1:14" ht="15.75" customHeight="1" x14ac:dyDescent="0.3">
      <c r="A274" s="121" t="s">
        <v>94</v>
      </c>
      <c r="B274" s="146">
        <v>200</v>
      </c>
      <c r="C274" s="113" t="s">
        <v>139</v>
      </c>
      <c r="D274" s="113" t="s">
        <v>324</v>
      </c>
      <c r="E274" s="113" t="s">
        <v>140</v>
      </c>
      <c r="F274" s="113" t="s">
        <v>28</v>
      </c>
      <c r="G274" s="165">
        <v>52862.3</v>
      </c>
      <c r="H274" s="165">
        <v>16800</v>
      </c>
      <c r="I274" s="165">
        <v>13118</v>
      </c>
      <c r="J274" s="165">
        <v>7424.6</v>
      </c>
      <c r="K274" s="159">
        <v>39744.300000000003</v>
      </c>
      <c r="L274" s="159">
        <v>9375.4</v>
      </c>
      <c r="M274" s="162">
        <v>0.24815416657996339</v>
      </c>
      <c r="N274" s="162">
        <v>0.44194047619047622</v>
      </c>
    </row>
    <row r="275" spans="1:14" ht="30" customHeight="1" x14ac:dyDescent="0.3">
      <c r="A275" s="121" t="s">
        <v>95</v>
      </c>
      <c r="B275" s="146">
        <v>200</v>
      </c>
      <c r="C275" s="113" t="s">
        <v>139</v>
      </c>
      <c r="D275" s="113" t="s">
        <v>324</v>
      </c>
      <c r="E275" s="113" t="s">
        <v>140</v>
      </c>
      <c r="F275" s="113" t="s">
        <v>29</v>
      </c>
      <c r="G275" s="165">
        <v>2531</v>
      </c>
      <c r="H275" s="165">
        <v>466</v>
      </c>
      <c r="I275" s="165">
        <v>1096.4000000000001</v>
      </c>
      <c r="J275" s="165">
        <v>334.2</v>
      </c>
      <c r="K275" s="159">
        <v>1434.6</v>
      </c>
      <c r="L275" s="159">
        <v>131.80000000000001</v>
      </c>
      <c r="M275" s="162">
        <v>0.43318846305807984</v>
      </c>
      <c r="N275" s="162">
        <v>0.7171673819742489</v>
      </c>
    </row>
    <row r="276" spans="1:14" ht="30" customHeight="1" x14ac:dyDescent="0.3">
      <c r="A276" s="121" t="s">
        <v>93</v>
      </c>
      <c r="B276" s="146">
        <v>200</v>
      </c>
      <c r="C276" s="113" t="s">
        <v>139</v>
      </c>
      <c r="D276" s="113" t="s">
        <v>324</v>
      </c>
      <c r="E276" s="113" t="s">
        <v>140</v>
      </c>
      <c r="F276" s="113" t="s">
        <v>241</v>
      </c>
      <c r="G276" s="165">
        <v>15118</v>
      </c>
      <c r="H276" s="165">
        <v>4194.5</v>
      </c>
      <c r="I276" s="165">
        <v>3683.4</v>
      </c>
      <c r="J276" s="165">
        <v>2202.4</v>
      </c>
      <c r="K276" s="159">
        <v>11434.6</v>
      </c>
      <c r="L276" s="159">
        <v>1992.1</v>
      </c>
      <c r="M276" s="162">
        <v>0.24364333906601404</v>
      </c>
      <c r="N276" s="162">
        <v>0.52506854213851473</v>
      </c>
    </row>
    <row r="277" spans="1:14" s="119" customFormat="1" ht="42.75" customHeight="1" x14ac:dyDescent="0.3">
      <c r="A277" s="110" t="s">
        <v>85</v>
      </c>
      <c r="B277" s="147">
        <v>200</v>
      </c>
      <c r="C277" s="111" t="s">
        <v>139</v>
      </c>
      <c r="D277" s="111" t="s">
        <v>324</v>
      </c>
      <c r="E277" s="111" t="s">
        <v>140</v>
      </c>
      <c r="F277" s="111" t="s">
        <v>17</v>
      </c>
      <c r="G277" s="166">
        <v>6883.6</v>
      </c>
      <c r="H277" s="166">
        <v>1816.5</v>
      </c>
      <c r="I277" s="166">
        <v>1715.8</v>
      </c>
      <c r="J277" s="166">
        <v>915.5</v>
      </c>
      <c r="K277" s="160">
        <v>5167.8</v>
      </c>
      <c r="L277" s="160">
        <v>901</v>
      </c>
      <c r="M277" s="162">
        <v>0.24925910860596198</v>
      </c>
      <c r="N277" s="162">
        <v>0.50399119185246355</v>
      </c>
    </row>
    <row r="278" spans="1:14" ht="15.75" customHeight="1" x14ac:dyDescent="0.3">
      <c r="A278" s="115" t="s">
        <v>94</v>
      </c>
      <c r="B278" s="147">
        <v>200</v>
      </c>
      <c r="C278" s="111" t="s">
        <v>139</v>
      </c>
      <c r="D278" s="111" t="s">
        <v>324</v>
      </c>
      <c r="E278" s="111" t="s">
        <v>140</v>
      </c>
      <c r="F278" s="111" t="s">
        <v>18</v>
      </c>
      <c r="G278" s="166">
        <v>6883.6</v>
      </c>
      <c r="H278" s="166">
        <v>1816.5</v>
      </c>
      <c r="I278" s="166">
        <v>1715.8</v>
      </c>
      <c r="J278" s="166">
        <v>915.5</v>
      </c>
      <c r="K278" s="160">
        <v>5167.8</v>
      </c>
      <c r="L278" s="160">
        <v>901</v>
      </c>
      <c r="M278" s="162">
        <v>0.24925910860596198</v>
      </c>
      <c r="N278" s="162">
        <v>0.50399119185246355</v>
      </c>
    </row>
    <row r="279" spans="1:14" ht="45" customHeight="1" x14ac:dyDescent="0.3">
      <c r="A279" s="112" t="s">
        <v>87</v>
      </c>
      <c r="B279" s="146">
        <v>200</v>
      </c>
      <c r="C279" s="113" t="s">
        <v>139</v>
      </c>
      <c r="D279" s="113" t="s">
        <v>324</v>
      </c>
      <c r="E279" s="113" t="s">
        <v>140</v>
      </c>
      <c r="F279" s="113" t="s">
        <v>19</v>
      </c>
      <c r="G279" s="165">
        <v>6883.6</v>
      </c>
      <c r="H279" s="165">
        <v>1816.5</v>
      </c>
      <c r="I279" s="165">
        <v>1715.8</v>
      </c>
      <c r="J279" s="165">
        <v>915.5</v>
      </c>
      <c r="K279" s="159">
        <v>5167.8</v>
      </c>
      <c r="L279" s="159">
        <v>901</v>
      </c>
      <c r="M279" s="162">
        <v>0.24925910860596198</v>
      </c>
      <c r="N279" s="162">
        <v>0.50399119185246355</v>
      </c>
    </row>
    <row r="280" spans="1:14" ht="19.5" customHeight="1" x14ac:dyDescent="0.3">
      <c r="A280" s="145" t="s">
        <v>90</v>
      </c>
      <c r="B280" s="147">
        <v>200</v>
      </c>
      <c r="C280" s="111" t="s">
        <v>139</v>
      </c>
      <c r="D280" s="111" t="s">
        <v>324</v>
      </c>
      <c r="E280" s="111" t="s">
        <v>140</v>
      </c>
      <c r="F280" s="111" t="s">
        <v>24</v>
      </c>
      <c r="G280" s="166">
        <v>20</v>
      </c>
      <c r="H280" s="166">
        <v>20</v>
      </c>
      <c r="I280" s="166">
        <v>20</v>
      </c>
      <c r="J280" s="166">
        <v>20</v>
      </c>
      <c r="K280" s="159">
        <v>0</v>
      </c>
      <c r="L280" s="159">
        <v>0</v>
      </c>
      <c r="M280" s="162">
        <v>1</v>
      </c>
      <c r="N280" s="162">
        <v>1</v>
      </c>
    </row>
    <row r="281" spans="1:14" ht="20.25" customHeight="1" x14ac:dyDescent="0.3">
      <c r="A281" s="151" t="s">
        <v>261</v>
      </c>
      <c r="B281" s="147">
        <v>200</v>
      </c>
      <c r="C281" s="111" t="s">
        <v>139</v>
      </c>
      <c r="D281" s="111" t="s">
        <v>324</v>
      </c>
      <c r="E281" s="111" t="s">
        <v>140</v>
      </c>
      <c r="F281" s="111" t="s">
        <v>262</v>
      </c>
      <c r="G281" s="166">
        <v>20</v>
      </c>
      <c r="H281" s="166">
        <v>20</v>
      </c>
      <c r="I281" s="166">
        <v>20</v>
      </c>
      <c r="J281" s="166">
        <v>20</v>
      </c>
      <c r="K281" s="159">
        <v>0</v>
      </c>
      <c r="L281" s="159">
        <v>0</v>
      </c>
      <c r="M281" s="162">
        <v>1</v>
      </c>
      <c r="N281" s="162">
        <v>1</v>
      </c>
    </row>
    <row r="282" spans="1:14" ht="22.5" customHeight="1" x14ac:dyDescent="0.3">
      <c r="A282" s="151" t="s">
        <v>263</v>
      </c>
      <c r="B282" s="146">
        <v>200</v>
      </c>
      <c r="C282" s="113" t="s">
        <v>139</v>
      </c>
      <c r="D282" s="113" t="s">
        <v>324</v>
      </c>
      <c r="E282" s="113" t="s">
        <v>140</v>
      </c>
      <c r="F282" s="113" t="s">
        <v>264</v>
      </c>
      <c r="G282" s="165">
        <v>20</v>
      </c>
      <c r="H282" s="165">
        <v>20</v>
      </c>
      <c r="I282" s="165">
        <v>20</v>
      </c>
      <c r="J282" s="165">
        <v>20</v>
      </c>
      <c r="K282" s="159">
        <v>0</v>
      </c>
      <c r="L282" s="159">
        <v>0</v>
      </c>
      <c r="M282" s="162">
        <v>1</v>
      </c>
      <c r="N282" s="162">
        <v>1</v>
      </c>
    </row>
    <row r="283" spans="1:14" s="119" customFormat="1" ht="15.75" customHeight="1" x14ac:dyDescent="0.3">
      <c r="A283" s="110" t="s">
        <v>115</v>
      </c>
      <c r="B283" s="147">
        <v>200</v>
      </c>
      <c r="C283" s="111" t="s">
        <v>139</v>
      </c>
      <c r="D283" s="111" t="s">
        <v>51</v>
      </c>
      <c r="E283" s="111" t="s">
        <v>140</v>
      </c>
      <c r="F283" s="111"/>
      <c r="G283" s="166">
        <v>15077918.199999999</v>
      </c>
      <c r="H283" s="166">
        <v>6004132.0999999996</v>
      </c>
      <c r="I283" s="166">
        <v>7629613.9000000013</v>
      </c>
      <c r="J283" s="166">
        <v>5167422.9000000004</v>
      </c>
      <c r="K283" s="160">
        <v>7448304.299999998</v>
      </c>
      <c r="L283" s="160">
        <v>836709.19999999925</v>
      </c>
      <c r="M283" s="162">
        <v>0.50601242152912074</v>
      </c>
      <c r="N283" s="162">
        <v>0.86064443851926586</v>
      </c>
    </row>
    <row r="284" spans="1:14" ht="15.75" customHeight="1" x14ac:dyDescent="0.3">
      <c r="A284" s="110" t="s">
        <v>116</v>
      </c>
      <c r="B284" s="147">
        <v>200</v>
      </c>
      <c r="C284" s="111" t="s">
        <v>139</v>
      </c>
      <c r="D284" s="111" t="s">
        <v>52</v>
      </c>
      <c r="E284" s="111" t="s">
        <v>140</v>
      </c>
      <c r="F284" s="111"/>
      <c r="G284" s="166">
        <v>5418348.7000000002</v>
      </c>
      <c r="H284" s="166">
        <v>1971569.5999999999</v>
      </c>
      <c r="I284" s="166">
        <v>2579293.3000000003</v>
      </c>
      <c r="J284" s="166">
        <v>1680299.8999999997</v>
      </c>
      <c r="K284" s="160">
        <v>2839055.4</v>
      </c>
      <c r="L284" s="160">
        <v>291269.70000000019</v>
      </c>
      <c r="M284" s="162">
        <v>0.47602940357087026</v>
      </c>
      <c r="N284" s="162">
        <v>0.85226506840032423</v>
      </c>
    </row>
    <row r="285" spans="1:14" ht="42.75" customHeight="1" x14ac:dyDescent="0.3">
      <c r="A285" s="110" t="s">
        <v>85</v>
      </c>
      <c r="B285" s="147">
        <v>200</v>
      </c>
      <c r="C285" s="111" t="s">
        <v>139</v>
      </c>
      <c r="D285" s="111" t="s">
        <v>52</v>
      </c>
      <c r="E285" s="111" t="s">
        <v>140</v>
      </c>
      <c r="F285" s="111" t="s">
        <v>17</v>
      </c>
      <c r="G285" s="166">
        <v>274028.40000000002</v>
      </c>
      <c r="H285" s="166">
        <v>55147.199999999997</v>
      </c>
      <c r="I285" s="166">
        <v>29505.7</v>
      </c>
      <c r="J285" s="166">
        <v>15812.7</v>
      </c>
      <c r="K285" s="160">
        <v>244522.7</v>
      </c>
      <c r="L285" s="160">
        <v>39334.5</v>
      </c>
      <c r="M285" s="162">
        <v>0.10767387613838565</v>
      </c>
      <c r="N285" s="162">
        <v>0.2867362259552616</v>
      </c>
    </row>
    <row r="286" spans="1:14" ht="57" customHeight="1" x14ac:dyDescent="0.3">
      <c r="A286" s="110" t="s">
        <v>86</v>
      </c>
      <c r="B286" s="147">
        <v>200</v>
      </c>
      <c r="C286" s="111" t="s">
        <v>139</v>
      </c>
      <c r="D286" s="111" t="s">
        <v>52</v>
      </c>
      <c r="E286" s="111" t="s">
        <v>140</v>
      </c>
      <c r="F286" s="111" t="s">
        <v>18</v>
      </c>
      <c r="G286" s="166">
        <v>274028.40000000002</v>
      </c>
      <c r="H286" s="166">
        <v>55147.199999999997</v>
      </c>
      <c r="I286" s="166">
        <v>29505.7</v>
      </c>
      <c r="J286" s="166">
        <v>15812.7</v>
      </c>
      <c r="K286" s="160">
        <v>244522.7</v>
      </c>
      <c r="L286" s="160">
        <v>39334.5</v>
      </c>
      <c r="M286" s="162">
        <v>0.10767387613838565</v>
      </c>
      <c r="N286" s="162">
        <v>0.2867362259552616</v>
      </c>
    </row>
    <row r="287" spans="1:14" ht="61.5" customHeight="1" x14ac:dyDescent="0.3">
      <c r="A287" s="112" t="s">
        <v>426</v>
      </c>
      <c r="B287" s="146">
        <v>200</v>
      </c>
      <c r="C287" s="113" t="s">
        <v>139</v>
      </c>
      <c r="D287" s="113" t="s">
        <v>52</v>
      </c>
      <c r="E287" s="113" t="s">
        <v>140</v>
      </c>
      <c r="F287" s="113" t="s">
        <v>21</v>
      </c>
      <c r="G287" s="165">
        <v>274028.40000000002</v>
      </c>
      <c r="H287" s="165">
        <v>55147.199999999997</v>
      </c>
      <c r="I287" s="165">
        <v>29505.7</v>
      </c>
      <c r="J287" s="165">
        <v>15812.7</v>
      </c>
      <c r="K287" s="159">
        <v>244522.7</v>
      </c>
      <c r="L287" s="160">
        <v>39334.5</v>
      </c>
      <c r="M287" s="162">
        <v>0.10767387613838565</v>
      </c>
      <c r="N287" s="162">
        <v>0.2867362259552616</v>
      </c>
    </row>
    <row r="288" spans="1:14" ht="57" customHeight="1" x14ac:dyDescent="0.3">
      <c r="A288" s="110" t="s">
        <v>99</v>
      </c>
      <c r="B288" s="147">
        <v>200</v>
      </c>
      <c r="C288" s="111" t="s">
        <v>139</v>
      </c>
      <c r="D288" s="111" t="s">
        <v>52</v>
      </c>
      <c r="E288" s="111" t="s">
        <v>140</v>
      </c>
      <c r="F288" s="111" t="s">
        <v>33</v>
      </c>
      <c r="G288" s="166">
        <v>5144320.3</v>
      </c>
      <c r="H288" s="166">
        <v>1916422.4</v>
      </c>
      <c r="I288" s="166">
        <v>2549787.6</v>
      </c>
      <c r="J288" s="166">
        <v>1664487.1999999997</v>
      </c>
      <c r="K288" s="160">
        <v>2594532.6999999997</v>
      </c>
      <c r="L288" s="160">
        <v>251935.20000000019</v>
      </c>
      <c r="M288" s="162">
        <v>0.49565101924155075</v>
      </c>
      <c r="N288" s="162">
        <v>0.86853879395273181</v>
      </c>
    </row>
    <row r="289" spans="1:14" ht="15.75" customHeight="1" x14ac:dyDescent="0.3">
      <c r="A289" s="110" t="s">
        <v>100</v>
      </c>
      <c r="B289" s="147">
        <v>200</v>
      </c>
      <c r="C289" s="111" t="s">
        <v>139</v>
      </c>
      <c r="D289" s="111" t="s">
        <v>52</v>
      </c>
      <c r="E289" s="111" t="s">
        <v>140</v>
      </c>
      <c r="F289" s="111" t="s">
        <v>34</v>
      </c>
      <c r="G289" s="166">
        <v>4310233.3</v>
      </c>
      <c r="H289" s="166">
        <v>1616013.2</v>
      </c>
      <c r="I289" s="166">
        <v>2159774.5</v>
      </c>
      <c r="J289" s="166">
        <v>1414758.2999999998</v>
      </c>
      <c r="K289" s="160">
        <v>2150458.7999999998</v>
      </c>
      <c r="L289" s="160">
        <v>201254.90000000014</v>
      </c>
      <c r="M289" s="162">
        <v>0.50108064916114869</v>
      </c>
      <c r="N289" s="162">
        <v>0.87546209399774699</v>
      </c>
    </row>
    <row r="290" spans="1:14" ht="90" customHeight="1" x14ac:dyDescent="0.3">
      <c r="A290" s="112" t="s">
        <v>101</v>
      </c>
      <c r="B290" s="146">
        <v>200</v>
      </c>
      <c r="C290" s="113" t="s">
        <v>139</v>
      </c>
      <c r="D290" s="113" t="s">
        <v>52</v>
      </c>
      <c r="E290" s="113" t="s">
        <v>140</v>
      </c>
      <c r="F290" s="113" t="s">
        <v>35</v>
      </c>
      <c r="G290" s="165">
        <v>4156732.1</v>
      </c>
      <c r="H290" s="165">
        <v>1523371.8</v>
      </c>
      <c r="I290" s="165">
        <v>2092475.5</v>
      </c>
      <c r="J290" s="165">
        <v>1365080.4</v>
      </c>
      <c r="K290" s="159">
        <v>2064256.6</v>
      </c>
      <c r="L290" s="159">
        <v>158291.40000000014</v>
      </c>
      <c r="M290" s="162">
        <v>0.50339436116174052</v>
      </c>
      <c r="N290" s="162">
        <v>0.89609142036107003</v>
      </c>
    </row>
    <row r="291" spans="1:14" ht="30" customHeight="1" x14ac:dyDescent="0.3">
      <c r="A291" s="112" t="s">
        <v>102</v>
      </c>
      <c r="B291" s="146">
        <v>200</v>
      </c>
      <c r="C291" s="113" t="s">
        <v>139</v>
      </c>
      <c r="D291" s="113" t="s">
        <v>52</v>
      </c>
      <c r="E291" s="113" t="s">
        <v>140</v>
      </c>
      <c r="F291" s="113" t="s">
        <v>36</v>
      </c>
      <c r="G291" s="165">
        <v>153501.20000000001</v>
      </c>
      <c r="H291" s="165">
        <v>92641.4</v>
      </c>
      <c r="I291" s="165">
        <v>67299</v>
      </c>
      <c r="J291" s="165">
        <v>49677.9</v>
      </c>
      <c r="K291" s="159">
        <v>86202.200000000012</v>
      </c>
      <c r="L291" s="159">
        <v>42963.499999999993</v>
      </c>
      <c r="M291" s="162">
        <v>0.43842653998796099</v>
      </c>
      <c r="N291" s="162">
        <v>0.5362386578786591</v>
      </c>
    </row>
    <row r="292" spans="1:14" ht="21.75" customHeight="1" x14ac:dyDescent="0.3">
      <c r="A292" s="110" t="s">
        <v>117</v>
      </c>
      <c r="B292" s="147">
        <v>200</v>
      </c>
      <c r="C292" s="111" t="s">
        <v>139</v>
      </c>
      <c r="D292" s="111" t="s">
        <v>52</v>
      </c>
      <c r="E292" s="111" t="s">
        <v>140</v>
      </c>
      <c r="F292" s="111" t="s">
        <v>53</v>
      </c>
      <c r="G292" s="166">
        <v>834087</v>
      </c>
      <c r="H292" s="166">
        <v>300409.2</v>
      </c>
      <c r="I292" s="166">
        <v>390013.1</v>
      </c>
      <c r="J292" s="166">
        <v>249728.9</v>
      </c>
      <c r="K292" s="160">
        <v>444073.9</v>
      </c>
      <c r="L292" s="160">
        <v>50680.300000000017</v>
      </c>
      <c r="M292" s="162">
        <v>0.46759282904541133</v>
      </c>
      <c r="N292" s="162">
        <v>0.83129577922380538</v>
      </c>
    </row>
    <row r="293" spans="1:14" ht="90" customHeight="1" x14ac:dyDescent="0.3">
      <c r="A293" s="112" t="s">
        <v>118</v>
      </c>
      <c r="B293" s="146">
        <v>200</v>
      </c>
      <c r="C293" s="113" t="s">
        <v>139</v>
      </c>
      <c r="D293" s="113" t="s">
        <v>52</v>
      </c>
      <c r="E293" s="113" t="s">
        <v>140</v>
      </c>
      <c r="F293" s="113" t="s">
        <v>54</v>
      </c>
      <c r="G293" s="165">
        <v>800553</v>
      </c>
      <c r="H293" s="165">
        <v>277370.90000000002</v>
      </c>
      <c r="I293" s="165">
        <v>379420.8</v>
      </c>
      <c r="J293" s="165">
        <v>241696.4</v>
      </c>
      <c r="K293" s="159">
        <v>421132.2</v>
      </c>
      <c r="L293" s="159">
        <v>35674.500000000029</v>
      </c>
      <c r="M293" s="162">
        <v>0.47394838318012672</v>
      </c>
      <c r="N293" s="162">
        <v>0.87138340756005761</v>
      </c>
    </row>
    <row r="294" spans="1:14" ht="30" customHeight="1" x14ac:dyDescent="0.3">
      <c r="A294" s="112" t="s">
        <v>119</v>
      </c>
      <c r="B294" s="146">
        <v>200</v>
      </c>
      <c r="C294" s="113" t="s">
        <v>139</v>
      </c>
      <c r="D294" s="113" t="s">
        <v>52</v>
      </c>
      <c r="E294" s="113" t="s">
        <v>140</v>
      </c>
      <c r="F294" s="113" t="s">
        <v>55</v>
      </c>
      <c r="G294" s="165">
        <v>33534</v>
      </c>
      <c r="H294" s="165">
        <v>23038.3</v>
      </c>
      <c r="I294" s="165">
        <v>10592.3</v>
      </c>
      <c r="J294" s="165">
        <v>8032.5</v>
      </c>
      <c r="K294" s="159">
        <v>22941.7</v>
      </c>
      <c r="L294" s="159">
        <v>15005.8</v>
      </c>
      <c r="M294" s="162">
        <v>0.31586747778374186</v>
      </c>
      <c r="N294" s="162">
        <v>0.34865853817338954</v>
      </c>
    </row>
    <row r="295" spans="1:14" ht="15.75" customHeight="1" x14ac:dyDescent="0.3">
      <c r="A295" s="110" t="s">
        <v>120</v>
      </c>
      <c r="B295" s="147">
        <v>200</v>
      </c>
      <c r="C295" s="111" t="s">
        <v>139</v>
      </c>
      <c r="D295" s="111" t="s">
        <v>56</v>
      </c>
      <c r="E295" s="111" t="s">
        <v>140</v>
      </c>
      <c r="F295" s="111"/>
      <c r="G295" s="166">
        <v>6763262.2000000002</v>
      </c>
      <c r="H295" s="166">
        <v>2806811.6</v>
      </c>
      <c r="I295" s="166">
        <v>3692495.5000000005</v>
      </c>
      <c r="J295" s="166">
        <v>2587240.8000000003</v>
      </c>
      <c r="K295" s="160">
        <v>3070766.6999999997</v>
      </c>
      <c r="L295" s="160">
        <v>219570.79999999981</v>
      </c>
      <c r="M295" s="162">
        <v>0.54596367711427785</v>
      </c>
      <c r="N295" s="162">
        <v>0.92177216311917776</v>
      </c>
    </row>
    <row r="296" spans="1:14" ht="42.75" customHeight="1" x14ac:dyDescent="0.3">
      <c r="A296" s="110" t="s">
        <v>85</v>
      </c>
      <c r="B296" s="147">
        <v>200</v>
      </c>
      <c r="C296" s="111" t="s">
        <v>139</v>
      </c>
      <c r="D296" s="111" t="s">
        <v>56</v>
      </c>
      <c r="E296" s="111" t="s">
        <v>140</v>
      </c>
      <c r="F296" s="111" t="s">
        <v>17</v>
      </c>
      <c r="G296" s="166">
        <v>220406.5</v>
      </c>
      <c r="H296" s="166">
        <v>37816.199999999997</v>
      </c>
      <c r="I296" s="166">
        <v>2471.5</v>
      </c>
      <c r="J296" s="166">
        <v>2272.6999999999998</v>
      </c>
      <c r="K296" s="160">
        <v>217935</v>
      </c>
      <c r="L296" s="160">
        <v>35543.5</v>
      </c>
      <c r="M296" s="162">
        <v>1.1213371656462037E-2</v>
      </c>
      <c r="N296" s="162">
        <v>6.0098582089157554E-2</v>
      </c>
    </row>
    <row r="297" spans="1:14" ht="57" customHeight="1" x14ac:dyDescent="0.3">
      <c r="A297" s="110" t="s">
        <v>86</v>
      </c>
      <c r="B297" s="147">
        <v>200</v>
      </c>
      <c r="C297" s="111" t="s">
        <v>139</v>
      </c>
      <c r="D297" s="111" t="s">
        <v>56</v>
      </c>
      <c r="E297" s="111" t="s">
        <v>140</v>
      </c>
      <c r="F297" s="111" t="s">
        <v>18</v>
      </c>
      <c r="G297" s="166">
        <v>220406.5</v>
      </c>
      <c r="H297" s="166">
        <v>37816.199999999997</v>
      </c>
      <c r="I297" s="166">
        <v>2471.5</v>
      </c>
      <c r="J297" s="166">
        <v>2272.6999999999998</v>
      </c>
      <c r="K297" s="160">
        <v>217935</v>
      </c>
      <c r="L297" s="160">
        <v>35543.5</v>
      </c>
      <c r="M297" s="162">
        <v>1.1213371656462037E-2</v>
      </c>
      <c r="N297" s="162">
        <v>6.0098582089157554E-2</v>
      </c>
    </row>
    <row r="298" spans="1:14" ht="45" customHeight="1" x14ac:dyDescent="0.3">
      <c r="A298" s="112" t="s">
        <v>426</v>
      </c>
      <c r="B298" s="146">
        <v>200</v>
      </c>
      <c r="C298" s="113" t="s">
        <v>139</v>
      </c>
      <c r="D298" s="113" t="s">
        <v>56</v>
      </c>
      <c r="E298" s="113" t="s">
        <v>140</v>
      </c>
      <c r="F298" s="113" t="s">
        <v>21</v>
      </c>
      <c r="G298" s="165">
        <v>220406.5</v>
      </c>
      <c r="H298" s="165">
        <v>37816.199999999997</v>
      </c>
      <c r="I298" s="165">
        <v>2471.5</v>
      </c>
      <c r="J298" s="165">
        <v>2272.6999999999998</v>
      </c>
      <c r="K298" s="159">
        <v>217935</v>
      </c>
      <c r="L298" s="159">
        <v>35543.5</v>
      </c>
      <c r="M298" s="162">
        <v>1.1213371656462037E-2</v>
      </c>
      <c r="N298" s="162">
        <v>6.0098582089157554E-2</v>
      </c>
    </row>
    <row r="299" spans="1:14" ht="45" customHeight="1" x14ac:dyDescent="0.3">
      <c r="A299" s="144" t="s">
        <v>96</v>
      </c>
      <c r="B299" s="147">
        <v>200</v>
      </c>
      <c r="C299" s="111" t="s">
        <v>139</v>
      </c>
      <c r="D299" s="111" t="s">
        <v>56</v>
      </c>
      <c r="E299" s="111" t="s">
        <v>140</v>
      </c>
      <c r="F299" s="111" t="s">
        <v>30</v>
      </c>
      <c r="G299" s="166">
        <v>14307.1</v>
      </c>
      <c r="H299" s="166">
        <v>0</v>
      </c>
      <c r="I299" s="166">
        <v>0</v>
      </c>
      <c r="J299" s="166">
        <v>0</v>
      </c>
      <c r="K299" s="159">
        <v>14307.1</v>
      </c>
      <c r="L299" s="159">
        <v>0</v>
      </c>
      <c r="M299" s="162">
        <v>0</v>
      </c>
      <c r="N299" s="162" t="s">
        <v>236</v>
      </c>
    </row>
    <row r="300" spans="1:14" ht="29.25" customHeight="1" x14ac:dyDescent="0.3">
      <c r="A300" s="144" t="s">
        <v>97</v>
      </c>
      <c r="B300" s="147">
        <v>200</v>
      </c>
      <c r="C300" s="111" t="s">
        <v>139</v>
      </c>
      <c r="D300" s="111" t="s">
        <v>56</v>
      </c>
      <c r="E300" s="111" t="s">
        <v>140</v>
      </c>
      <c r="F300" s="111" t="s">
        <v>31</v>
      </c>
      <c r="G300" s="166">
        <v>14307.1</v>
      </c>
      <c r="H300" s="166">
        <v>0</v>
      </c>
      <c r="I300" s="166">
        <v>0</v>
      </c>
      <c r="J300" s="166">
        <v>0</v>
      </c>
      <c r="K300" s="160">
        <v>14307.1</v>
      </c>
      <c r="L300" s="160">
        <v>0</v>
      </c>
      <c r="M300" s="162">
        <v>0</v>
      </c>
      <c r="N300" s="162" t="s">
        <v>236</v>
      </c>
    </row>
    <row r="301" spans="1:14" ht="45" customHeight="1" x14ac:dyDescent="0.3">
      <c r="A301" s="112" t="s">
        <v>98</v>
      </c>
      <c r="B301" s="146">
        <v>200</v>
      </c>
      <c r="C301" s="113" t="s">
        <v>139</v>
      </c>
      <c r="D301" s="113" t="s">
        <v>56</v>
      </c>
      <c r="E301" s="113" t="s">
        <v>140</v>
      </c>
      <c r="F301" s="113" t="s">
        <v>32</v>
      </c>
      <c r="G301" s="165">
        <v>14307.1</v>
      </c>
      <c r="H301" s="165">
        <v>0</v>
      </c>
      <c r="I301" s="165">
        <v>0</v>
      </c>
      <c r="J301" s="165">
        <v>0</v>
      </c>
      <c r="K301" s="159">
        <v>14307.1</v>
      </c>
      <c r="L301" s="159">
        <v>0</v>
      </c>
      <c r="M301" s="162">
        <v>0</v>
      </c>
      <c r="N301" s="162" t="s">
        <v>236</v>
      </c>
    </row>
    <row r="302" spans="1:14" ht="57" customHeight="1" x14ac:dyDescent="0.3">
      <c r="A302" s="110" t="s">
        <v>99</v>
      </c>
      <c r="B302" s="147">
        <v>200</v>
      </c>
      <c r="C302" s="111" t="s">
        <v>139</v>
      </c>
      <c r="D302" s="111" t="s">
        <v>56</v>
      </c>
      <c r="E302" s="111" t="s">
        <v>140</v>
      </c>
      <c r="F302" s="111" t="s">
        <v>33</v>
      </c>
      <c r="G302" s="166">
        <v>6528548.6000000006</v>
      </c>
      <c r="H302" s="166">
        <v>2768995.4</v>
      </c>
      <c r="I302" s="166">
        <v>3690024.0000000005</v>
      </c>
      <c r="J302" s="166">
        <v>2584968.1</v>
      </c>
      <c r="K302" s="160">
        <v>2838524.6</v>
      </c>
      <c r="L302" s="160">
        <v>184027.29999999981</v>
      </c>
      <c r="M302" s="162">
        <v>0.56521353000267172</v>
      </c>
      <c r="N302" s="162">
        <v>0.93354004849556638</v>
      </c>
    </row>
    <row r="303" spans="1:14" ht="15.75" customHeight="1" x14ac:dyDescent="0.3">
      <c r="A303" s="110" t="s">
        <v>100</v>
      </c>
      <c r="B303" s="147">
        <v>200</v>
      </c>
      <c r="C303" s="111" t="s">
        <v>139</v>
      </c>
      <c r="D303" s="111" t="s">
        <v>56</v>
      </c>
      <c r="E303" s="111" t="s">
        <v>140</v>
      </c>
      <c r="F303" s="111" t="s">
        <v>34</v>
      </c>
      <c r="G303" s="166">
        <v>6216033.1000000006</v>
      </c>
      <c r="H303" s="166">
        <v>2641153.9</v>
      </c>
      <c r="I303" s="166">
        <v>3518234.8000000003</v>
      </c>
      <c r="J303" s="166">
        <v>2465706.3000000003</v>
      </c>
      <c r="K303" s="160">
        <v>2697798.3000000003</v>
      </c>
      <c r="L303" s="160">
        <v>175447.59999999963</v>
      </c>
      <c r="M303" s="162">
        <v>0.56599357554901053</v>
      </c>
      <c r="N303" s="162">
        <v>0.93357161049948678</v>
      </c>
    </row>
    <row r="304" spans="1:14" ht="90" customHeight="1" x14ac:dyDescent="0.3">
      <c r="A304" s="112" t="s">
        <v>101</v>
      </c>
      <c r="B304" s="146">
        <v>200</v>
      </c>
      <c r="C304" s="113" t="s">
        <v>139</v>
      </c>
      <c r="D304" s="113" t="s">
        <v>56</v>
      </c>
      <c r="E304" s="113" t="s">
        <v>140</v>
      </c>
      <c r="F304" s="113" t="s">
        <v>35</v>
      </c>
      <c r="G304" s="165">
        <v>6078533.7000000002</v>
      </c>
      <c r="H304" s="165">
        <v>2547647.1</v>
      </c>
      <c r="I304" s="165">
        <v>3450777.2</v>
      </c>
      <c r="J304" s="165">
        <v>2408288.1</v>
      </c>
      <c r="K304" s="159">
        <v>2627756.5</v>
      </c>
      <c r="L304" s="159">
        <v>139359</v>
      </c>
      <c r="M304" s="162">
        <v>0.56769895015964134</v>
      </c>
      <c r="N304" s="162">
        <v>0.94529893877374149</v>
      </c>
    </row>
    <row r="305" spans="1:14" ht="30" customHeight="1" x14ac:dyDescent="0.3">
      <c r="A305" s="112" t="s">
        <v>102</v>
      </c>
      <c r="B305" s="146">
        <v>200</v>
      </c>
      <c r="C305" s="113" t="s">
        <v>139</v>
      </c>
      <c r="D305" s="113" t="s">
        <v>56</v>
      </c>
      <c r="E305" s="113" t="s">
        <v>140</v>
      </c>
      <c r="F305" s="113" t="s">
        <v>36</v>
      </c>
      <c r="G305" s="165">
        <v>137499.4</v>
      </c>
      <c r="H305" s="165">
        <v>93506.8</v>
      </c>
      <c r="I305" s="165">
        <v>67457.600000000006</v>
      </c>
      <c r="J305" s="165">
        <v>57418.2</v>
      </c>
      <c r="K305" s="159">
        <v>70041.799999999988</v>
      </c>
      <c r="L305" s="159">
        <v>36088.600000000006</v>
      </c>
      <c r="M305" s="162">
        <v>0.49060286808524262</v>
      </c>
      <c r="N305" s="162">
        <v>0.61405373726830559</v>
      </c>
    </row>
    <row r="306" spans="1:14" ht="28.5" customHeight="1" x14ac:dyDescent="0.3">
      <c r="A306" s="110" t="s">
        <v>117</v>
      </c>
      <c r="B306" s="147">
        <v>200</v>
      </c>
      <c r="C306" s="111" t="s">
        <v>139</v>
      </c>
      <c r="D306" s="111" t="s">
        <v>56</v>
      </c>
      <c r="E306" s="111" t="s">
        <v>140</v>
      </c>
      <c r="F306" s="111" t="s">
        <v>53</v>
      </c>
      <c r="G306" s="166">
        <v>312515.5</v>
      </c>
      <c r="H306" s="166">
        <v>127841.5</v>
      </c>
      <c r="I306" s="166">
        <v>171789.19999999998</v>
      </c>
      <c r="J306" s="166">
        <v>119261.8</v>
      </c>
      <c r="K306" s="160">
        <v>140726.30000000002</v>
      </c>
      <c r="L306" s="160">
        <v>8579.6999999999971</v>
      </c>
      <c r="M306" s="162">
        <v>0.54969817497052142</v>
      </c>
      <c r="N306" s="162">
        <v>0.93288799020662305</v>
      </c>
    </row>
    <row r="307" spans="1:14" s="119" customFormat="1" ht="90" customHeight="1" x14ac:dyDescent="0.3">
      <c r="A307" s="112" t="s">
        <v>118</v>
      </c>
      <c r="B307" s="146">
        <v>200</v>
      </c>
      <c r="C307" s="113" t="s">
        <v>139</v>
      </c>
      <c r="D307" s="113" t="s">
        <v>56</v>
      </c>
      <c r="E307" s="113" t="s">
        <v>140</v>
      </c>
      <c r="F307" s="113" t="s">
        <v>54</v>
      </c>
      <c r="G307" s="165">
        <v>306436.2</v>
      </c>
      <c r="H307" s="165">
        <v>123742.39999999999</v>
      </c>
      <c r="I307" s="165">
        <v>167813.9</v>
      </c>
      <c r="J307" s="165">
        <v>115605.3</v>
      </c>
      <c r="K307" s="159">
        <v>138622.30000000002</v>
      </c>
      <c r="L307" s="159">
        <v>8137.0999999999913</v>
      </c>
      <c r="M307" s="162">
        <v>0.54763079557832917</v>
      </c>
      <c r="N307" s="162">
        <v>0.93424161807108974</v>
      </c>
    </row>
    <row r="308" spans="1:14" s="119" customFormat="1" ht="30" customHeight="1" x14ac:dyDescent="0.3">
      <c r="A308" s="112" t="s">
        <v>119</v>
      </c>
      <c r="B308" s="146">
        <v>200</v>
      </c>
      <c r="C308" s="113" t="s">
        <v>139</v>
      </c>
      <c r="D308" s="113" t="s">
        <v>56</v>
      </c>
      <c r="E308" s="113" t="s">
        <v>140</v>
      </c>
      <c r="F308" s="113" t="s">
        <v>55</v>
      </c>
      <c r="G308" s="165">
        <v>6079.3</v>
      </c>
      <c r="H308" s="165">
        <v>4099.1000000000004</v>
      </c>
      <c r="I308" s="165">
        <v>3975.3</v>
      </c>
      <c r="J308" s="165">
        <v>3656.5</v>
      </c>
      <c r="K308" s="159">
        <v>2104</v>
      </c>
      <c r="L308" s="159">
        <v>442.60000000000036</v>
      </c>
      <c r="M308" s="162">
        <v>0.65390752224762716</v>
      </c>
      <c r="N308" s="162">
        <v>0.89202507867580683</v>
      </c>
    </row>
    <row r="309" spans="1:14" ht="15.75" customHeight="1" x14ac:dyDescent="0.3">
      <c r="A309" s="115" t="s">
        <v>246</v>
      </c>
      <c r="B309" s="147">
        <v>200</v>
      </c>
      <c r="C309" s="111" t="s">
        <v>139</v>
      </c>
      <c r="D309" s="111" t="s">
        <v>245</v>
      </c>
      <c r="E309" s="111" t="s">
        <v>140</v>
      </c>
      <c r="F309" s="113"/>
      <c r="G309" s="166">
        <v>1882919.2999999998</v>
      </c>
      <c r="H309" s="166">
        <v>854337.09999999986</v>
      </c>
      <c r="I309" s="166">
        <v>964781.9</v>
      </c>
      <c r="J309" s="166">
        <v>662388.4</v>
      </c>
      <c r="K309" s="160">
        <v>918137.39999999979</v>
      </c>
      <c r="L309" s="160">
        <v>191948.69999999984</v>
      </c>
      <c r="M309" s="162">
        <v>0.51238621857028077</v>
      </c>
      <c r="N309" s="162">
        <v>0.77532440063764074</v>
      </c>
    </row>
    <row r="310" spans="1:14" ht="42.75" customHeight="1" x14ac:dyDescent="0.3">
      <c r="A310" s="115" t="s">
        <v>85</v>
      </c>
      <c r="B310" s="147">
        <v>200</v>
      </c>
      <c r="C310" s="111" t="s">
        <v>139</v>
      </c>
      <c r="D310" s="111" t="s">
        <v>245</v>
      </c>
      <c r="E310" s="111" t="s">
        <v>140</v>
      </c>
      <c r="F310" s="111" t="s">
        <v>17</v>
      </c>
      <c r="G310" s="166">
        <v>90506.3</v>
      </c>
      <c r="H310" s="166">
        <v>29025.1</v>
      </c>
      <c r="I310" s="166">
        <v>0</v>
      </c>
      <c r="J310" s="166">
        <v>0</v>
      </c>
      <c r="K310" s="160">
        <v>90506.3</v>
      </c>
      <c r="L310" s="160">
        <v>29025.1</v>
      </c>
      <c r="M310" s="162">
        <v>0</v>
      </c>
      <c r="N310" s="162">
        <v>0</v>
      </c>
    </row>
    <row r="311" spans="1:14" ht="57" customHeight="1" x14ac:dyDescent="0.3">
      <c r="A311" s="115" t="s">
        <v>86</v>
      </c>
      <c r="B311" s="147">
        <v>200</v>
      </c>
      <c r="C311" s="111" t="s">
        <v>139</v>
      </c>
      <c r="D311" s="111" t="s">
        <v>245</v>
      </c>
      <c r="E311" s="111" t="s">
        <v>140</v>
      </c>
      <c r="F311" s="111" t="s">
        <v>18</v>
      </c>
      <c r="G311" s="166">
        <v>90506.3</v>
      </c>
      <c r="H311" s="166">
        <v>29025.1</v>
      </c>
      <c r="I311" s="166">
        <v>0</v>
      </c>
      <c r="J311" s="166">
        <v>0</v>
      </c>
      <c r="K311" s="160">
        <v>90506.3</v>
      </c>
      <c r="L311" s="160">
        <v>29025.1</v>
      </c>
      <c r="M311" s="162">
        <v>0</v>
      </c>
      <c r="N311" s="162">
        <v>0</v>
      </c>
    </row>
    <row r="312" spans="1:14" s="119" customFormat="1" ht="60" customHeight="1" x14ac:dyDescent="0.3">
      <c r="A312" s="121" t="s">
        <v>426</v>
      </c>
      <c r="B312" s="146">
        <v>200</v>
      </c>
      <c r="C312" s="113" t="s">
        <v>139</v>
      </c>
      <c r="D312" s="113" t="s">
        <v>245</v>
      </c>
      <c r="E312" s="113" t="s">
        <v>140</v>
      </c>
      <c r="F312" s="113" t="s">
        <v>21</v>
      </c>
      <c r="G312" s="165">
        <v>90506.3</v>
      </c>
      <c r="H312" s="165">
        <v>29025.1</v>
      </c>
      <c r="I312" s="165">
        <v>0</v>
      </c>
      <c r="J312" s="165">
        <v>0</v>
      </c>
      <c r="K312" s="159">
        <v>90506.3</v>
      </c>
      <c r="L312" s="159">
        <v>29025.1</v>
      </c>
      <c r="M312" s="162">
        <v>0</v>
      </c>
      <c r="N312" s="162">
        <v>0</v>
      </c>
    </row>
    <row r="313" spans="1:14" s="119" customFormat="1" ht="57" customHeight="1" x14ac:dyDescent="0.3">
      <c r="A313" s="122" t="s">
        <v>99</v>
      </c>
      <c r="B313" s="147">
        <v>200</v>
      </c>
      <c r="C313" s="111" t="s">
        <v>139</v>
      </c>
      <c r="D313" s="111" t="s">
        <v>245</v>
      </c>
      <c r="E313" s="111" t="s">
        <v>140</v>
      </c>
      <c r="F313" s="111" t="s">
        <v>33</v>
      </c>
      <c r="G313" s="166">
        <v>1792065.1999999997</v>
      </c>
      <c r="H313" s="166">
        <v>825311.99999999988</v>
      </c>
      <c r="I313" s="166">
        <v>964781.9</v>
      </c>
      <c r="J313" s="166">
        <v>662388.4</v>
      </c>
      <c r="K313" s="160">
        <v>827283.2999999997</v>
      </c>
      <c r="L313" s="160">
        <v>162923.59999999986</v>
      </c>
      <c r="M313" s="162">
        <v>0.53836316892934488</v>
      </c>
      <c r="N313" s="162">
        <v>0.80259150478849228</v>
      </c>
    </row>
    <row r="314" spans="1:14" ht="15.75" customHeight="1" x14ac:dyDescent="0.3">
      <c r="A314" s="115" t="s">
        <v>100</v>
      </c>
      <c r="B314" s="147">
        <v>200</v>
      </c>
      <c r="C314" s="111" t="s">
        <v>139</v>
      </c>
      <c r="D314" s="111" t="s">
        <v>245</v>
      </c>
      <c r="E314" s="111" t="s">
        <v>140</v>
      </c>
      <c r="F314" s="111" t="s">
        <v>34</v>
      </c>
      <c r="G314" s="166">
        <v>1510576.5999999999</v>
      </c>
      <c r="H314" s="166">
        <v>706841.89999999991</v>
      </c>
      <c r="I314" s="166">
        <v>815218.6</v>
      </c>
      <c r="J314" s="166">
        <v>562703.1</v>
      </c>
      <c r="K314" s="160">
        <v>695357.99999999988</v>
      </c>
      <c r="L314" s="160">
        <v>144138.79999999993</v>
      </c>
      <c r="M314" s="162">
        <v>0.5396737907895568</v>
      </c>
      <c r="N314" s="162">
        <v>0.79608056624826573</v>
      </c>
    </row>
    <row r="315" spans="1:14" ht="90" customHeight="1" x14ac:dyDescent="0.3">
      <c r="A315" s="121" t="s">
        <v>101</v>
      </c>
      <c r="B315" s="146">
        <v>200</v>
      </c>
      <c r="C315" s="113" t="s">
        <v>139</v>
      </c>
      <c r="D315" s="113" t="s">
        <v>245</v>
      </c>
      <c r="E315" s="113" t="s">
        <v>140</v>
      </c>
      <c r="F315" s="113" t="s">
        <v>35</v>
      </c>
      <c r="G315" s="165">
        <v>1164359.8999999999</v>
      </c>
      <c r="H315" s="165">
        <v>565541.19999999995</v>
      </c>
      <c r="I315" s="165">
        <v>622877.1</v>
      </c>
      <c r="J315" s="165">
        <v>430594.9</v>
      </c>
      <c r="K315" s="159">
        <v>541482.79999999993</v>
      </c>
      <c r="L315" s="159">
        <v>134946.29999999993</v>
      </c>
      <c r="M315" s="162">
        <v>0.53495238027348768</v>
      </c>
      <c r="N315" s="162">
        <v>0.76138555422664178</v>
      </c>
    </row>
    <row r="316" spans="1:14" ht="30" customHeight="1" x14ac:dyDescent="0.3">
      <c r="A316" s="121" t="s">
        <v>102</v>
      </c>
      <c r="B316" s="146">
        <v>200</v>
      </c>
      <c r="C316" s="113" t="s">
        <v>139</v>
      </c>
      <c r="D316" s="113" t="s">
        <v>245</v>
      </c>
      <c r="E316" s="113" t="s">
        <v>140</v>
      </c>
      <c r="F316" s="113" t="s">
        <v>36</v>
      </c>
      <c r="G316" s="165">
        <v>30287.5</v>
      </c>
      <c r="H316" s="165">
        <v>19214.5</v>
      </c>
      <c r="I316" s="165">
        <v>15127.6</v>
      </c>
      <c r="J316" s="165">
        <v>12902.5</v>
      </c>
      <c r="K316" s="159">
        <v>15159.9</v>
      </c>
      <c r="L316" s="159">
        <v>6312</v>
      </c>
      <c r="M316" s="162">
        <v>0.4994667767230706</v>
      </c>
      <c r="N316" s="162">
        <v>0.67149808738192507</v>
      </c>
    </row>
    <row r="317" spans="1:14" ht="120" customHeight="1" x14ac:dyDescent="0.3">
      <c r="A317" s="121" t="s">
        <v>397</v>
      </c>
      <c r="B317" s="146">
        <v>200</v>
      </c>
      <c r="C317" s="113" t="s">
        <v>139</v>
      </c>
      <c r="D317" s="113" t="s">
        <v>245</v>
      </c>
      <c r="E317" s="113" t="s">
        <v>140</v>
      </c>
      <c r="F317" s="113" t="s">
        <v>391</v>
      </c>
      <c r="G317" s="165">
        <v>315606.7</v>
      </c>
      <c r="H317" s="165">
        <v>122086.2</v>
      </c>
      <c r="I317" s="165">
        <v>177213.9</v>
      </c>
      <c r="J317" s="165">
        <v>119205.7</v>
      </c>
      <c r="K317" s="159">
        <v>138392.80000000002</v>
      </c>
      <c r="L317" s="159">
        <v>2880.5</v>
      </c>
      <c r="M317" s="162">
        <v>0.56150233819497486</v>
      </c>
      <c r="N317" s="162">
        <v>0.9764060147666157</v>
      </c>
    </row>
    <row r="318" spans="1:14" ht="135" customHeight="1" x14ac:dyDescent="0.3">
      <c r="A318" s="121" t="s">
        <v>398</v>
      </c>
      <c r="B318" s="146">
        <v>200</v>
      </c>
      <c r="C318" s="113" t="s">
        <v>139</v>
      </c>
      <c r="D318" s="113" t="s">
        <v>245</v>
      </c>
      <c r="E318" s="113" t="s">
        <v>140</v>
      </c>
      <c r="F318" s="113" t="s">
        <v>392</v>
      </c>
      <c r="G318" s="165">
        <v>322.5</v>
      </c>
      <c r="H318" s="165">
        <v>0</v>
      </c>
      <c r="I318" s="165">
        <v>0</v>
      </c>
      <c r="J318" s="165">
        <v>0</v>
      </c>
      <c r="K318" s="159">
        <v>322.5</v>
      </c>
      <c r="L318" s="159">
        <v>0</v>
      </c>
      <c r="M318" s="162">
        <v>0</v>
      </c>
      <c r="N318" s="162" t="s">
        <v>236</v>
      </c>
    </row>
    <row r="319" spans="1:14" ht="28.5" customHeight="1" x14ac:dyDescent="0.3">
      <c r="A319" s="115" t="s">
        <v>117</v>
      </c>
      <c r="B319" s="147">
        <v>200</v>
      </c>
      <c r="C319" s="111" t="s">
        <v>139</v>
      </c>
      <c r="D319" s="111" t="s">
        <v>245</v>
      </c>
      <c r="E319" s="111" t="s">
        <v>140</v>
      </c>
      <c r="F319" s="111" t="s">
        <v>53</v>
      </c>
      <c r="G319" s="166">
        <v>281166.09999999998</v>
      </c>
      <c r="H319" s="166">
        <v>118470.1</v>
      </c>
      <c r="I319" s="166">
        <v>149563.30000000002</v>
      </c>
      <c r="J319" s="166">
        <v>99685.3</v>
      </c>
      <c r="K319" s="160">
        <v>131602.79999999996</v>
      </c>
      <c r="L319" s="160">
        <v>18784.800000000003</v>
      </c>
      <c r="M319" s="162">
        <v>0.53193930562752778</v>
      </c>
      <c r="N319" s="162">
        <v>0.84143847266103433</v>
      </c>
    </row>
    <row r="320" spans="1:14" ht="90" customHeight="1" x14ac:dyDescent="0.3">
      <c r="A320" s="121" t="s">
        <v>118</v>
      </c>
      <c r="B320" s="146">
        <v>200</v>
      </c>
      <c r="C320" s="113" t="s">
        <v>139</v>
      </c>
      <c r="D320" s="113" t="s">
        <v>245</v>
      </c>
      <c r="E320" s="113" t="s">
        <v>140</v>
      </c>
      <c r="F320" s="113" t="s">
        <v>54</v>
      </c>
      <c r="G320" s="165">
        <v>160666.20000000001</v>
      </c>
      <c r="H320" s="165">
        <v>77665.5</v>
      </c>
      <c r="I320" s="165">
        <v>94936.1</v>
      </c>
      <c r="J320" s="165">
        <v>68904.800000000003</v>
      </c>
      <c r="K320" s="159">
        <v>65730.100000000006</v>
      </c>
      <c r="L320" s="159">
        <v>8760.6999999999971</v>
      </c>
      <c r="M320" s="162">
        <v>0.59089030549051391</v>
      </c>
      <c r="N320" s="162">
        <v>0.88719959312693542</v>
      </c>
    </row>
    <row r="321" spans="1:14" ht="30" customHeight="1" x14ac:dyDescent="0.3">
      <c r="A321" s="121" t="s">
        <v>119</v>
      </c>
      <c r="B321" s="146">
        <v>200</v>
      </c>
      <c r="C321" s="113" t="s">
        <v>139</v>
      </c>
      <c r="D321" s="113" t="s">
        <v>245</v>
      </c>
      <c r="E321" s="113" t="s">
        <v>140</v>
      </c>
      <c r="F321" s="113" t="s">
        <v>55</v>
      </c>
      <c r="G321" s="165">
        <v>14945</v>
      </c>
      <c r="H321" s="165">
        <v>12312.1</v>
      </c>
      <c r="I321" s="165">
        <v>2980.1</v>
      </c>
      <c r="J321" s="165">
        <v>2288</v>
      </c>
      <c r="K321" s="159">
        <v>11964.9</v>
      </c>
      <c r="L321" s="159">
        <v>10024.1</v>
      </c>
      <c r="M321" s="162">
        <v>0.19940448310471728</v>
      </c>
      <c r="N321" s="162">
        <v>0.18583344839629307</v>
      </c>
    </row>
    <row r="322" spans="1:14" ht="120" customHeight="1" x14ac:dyDescent="0.3">
      <c r="A322" s="121" t="s">
        <v>399</v>
      </c>
      <c r="B322" s="146">
        <v>200</v>
      </c>
      <c r="C322" s="113" t="s">
        <v>139</v>
      </c>
      <c r="D322" s="113" t="s">
        <v>245</v>
      </c>
      <c r="E322" s="113" t="s">
        <v>140</v>
      </c>
      <c r="F322" s="113" t="s">
        <v>393</v>
      </c>
      <c r="G322" s="165">
        <v>105232.4</v>
      </c>
      <c r="H322" s="165">
        <v>28492.5</v>
      </c>
      <c r="I322" s="165">
        <v>51647.1</v>
      </c>
      <c r="J322" s="165">
        <v>28492.5</v>
      </c>
      <c r="K322" s="159">
        <v>53585.299999999996</v>
      </c>
      <c r="L322" s="159">
        <v>0</v>
      </c>
      <c r="M322" s="162">
        <v>0.49079085908902581</v>
      </c>
      <c r="N322" s="162">
        <v>1</v>
      </c>
    </row>
    <row r="323" spans="1:14" ht="135" customHeight="1" x14ac:dyDescent="0.3">
      <c r="A323" s="121" t="s">
        <v>400</v>
      </c>
      <c r="B323" s="146">
        <v>200</v>
      </c>
      <c r="C323" s="113" t="s">
        <v>139</v>
      </c>
      <c r="D323" s="113" t="s">
        <v>245</v>
      </c>
      <c r="E323" s="113" t="s">
        <v>140</v>
      </c>
      <c r="F323" s="113" t="s">
        <v>394</v>
      </c>
      <c r="G323" s="165">
        <v>322.5</v>
      </c>
      <c r="H323" s="165">
        <v>0</v>
      </c>
      <c r="I323" s="165">
        <v>0</v>
      </c>
      <c r="J323" s="165">
        <v>0</v>
      </c>
      <c r="K323" s="159">
        <v>322.5</v>
      </c>
      <c r="L323" s="159">
        <v>0</v>
      </c>
      <c r="M323" s="162">
        <v>0</v>
      </c>
      <c r="N323" s="162" t="s">
        <v>236</v>
      </c>
    </row>
    <row r="324" spans="1:14" ht="57" customHeight="1" x14ac:dyDescent="0.3">
      <c r="A324" s="110" t="s">
        <v>427</v>
      </c>
      <c r="B324" s="147">
        <v>200</v>
      </c>
      <c r="C324" s="111" t="s">
        <v>139</v>
      </c>
      <c r="D324" s="111" t="s">
        <v>245</v>
      </c>
      <c r="E324" s="111" t="s">
        <v>140</v>
      </c>
      <c r="F324" s="111" t="s">
        <v>37</v>
      </c>
      <c r="G324" s="166">
        <v>322.5</v>
      </c>
      <c r="H324" s="166">
        <v>0</v>
      </c>
      <c r="I324" s="166">
        <v>0</v>
      </c>
      <c r="J324" s="166">
        <v>0</v>
      </c>
      <c r="K324" s="160">
        <v>322.5</v>
      </c>
      <c r="L324" s="160">
        <v>0</v>
      </c>
      <c r="M324" s="162">
        <v>0</v>
      </c>
      <c r="N324" s="162" t="s">
        <v>236</v>
      </c>
    </row>
    <row r="325" spans="1:14" ht="45" customHeight="1" x14ac:dyDescent="0.3">
      <c r="A325" s="112" t="s">
        <v>283</v>
      </c>
      <c r="B325" s="146">
        <v>200</v>
      </c>
      <c r="C325" s="113" t="s">
        <v>139</v>
      </c>
      <c r="D325" s="113" t="s">
        <v>245</v>
      </c>
      <c r="E325" s="113" t="s">
        <v>140</v>
      </c>
      <c r="F325" s="113" t="s">
        <v>395</v>
      </c>
      <c r="G325" s="165">
        <v>322.5</v>
      </c>
      <c r="H325" s="165">
        <v>0</v>
      </c>
      <c r="I325" s="165">
        <v>0</v>
      </c>
      <c r="J325" s="165">
        <v>0</v>
      </c>
      <c r="K325" s="159">
        <v>322.5</v>
      </c>
      <c r="L325" s="159">
        <v>0</v>
      </c>
      <c r="M325" s="162">
        <v>0</v>
      </c>
      <c r="N325" s="162" t="s">
        <v>236</v>
      </c>
    </row>
    <row r="326" spans="1:14" ht="15.75" customHeight="1" x14ac:dyDescent="0.3">
      <c r="A326" s="115" t="s">
        <v>90</v>
      </c>
      <c r="B326" s="147">
        <v>200</v>
      </c>
      <c r="C326" s="111" t="s">
        <v>139</v>
      </c>
      <c r="D326" s="111" t="s">
        <v>245</v>
      </c>
      <c r="E326" s="111" t="s">
        <v>140</v>
      </c>
      <c r="F326" s="111" t="s">
        <v>24</v>
      </c>
      <c r="G326" s="166">
        <v>347.8</v>
      </c>
      <c r="H326" s="166">
        <v>0</v>
      </c>
      <c r="I326" s="166">
        <v>0</v>
      </c>
      <c r="J326" s="166">
        <v>0</v>
      </c>
      <c r="K326" s="160">
        <v>347.8</v>
      </c>
      <c r="L326" s="160">
        <v>0</v>
      </c>
      <c r="M326" s="162">
        <v>0</v>
      </c>
      <c r="N326" s="162" t="s">
        <v>236</v>
      </c>
    </row>
    <row r="327" spans="1:14" ht="85.5" customHeight="1" x14ac:dyDescent="0.3">
      <c r="A327" s="110" t="s">
        <v>106</v>
      </c>
      <c r="B327" s="147">
        <v>200</v>
      </c>
      <c r="C327" s="111" t="s">
        <v>139</v>
      </c>
      <c r="D327" s="111" t="s">
        <v>245</v>
      </c>
      <c r="E327" s="111" t="s">
        <v>140</v>
      </c>
      <c r="F327" s="111" t="s">
        <v>42</v>
      </c>
      <c r="G327" s="166">
        <v>347.8</v>
      </c>
      <c r="H327" s="166">
        <v>0</v>
      </c>
      <c r="I327" s="166">
        <v>0</v>
      </c>
      <c r="J327" s="166">
        <v>0</v>
      </c>
      <c r="K327" s="160">
        <v>347.8</v>
      </c>
      <c r="L327" s="160">
        <v>0</v>
      </c>
      <c r="M327" s="162">
        <v>0</v>
      </c>
      <c r="N327" s="162" t="s">
        <v>236</v>
      </c>
    </row>
    <row r="328" spans="1:14" ht="90" customHeight="1" x14ac:dyDescent="0.3">
      <c r="A328" s="121" t="s">
        <v>284</v>
      </c>
      <c r="B328" s="146">
        <v>200</v>
      </c>
      <c r="C328" s="113" t="s">
        <v>139</v>
      </c>
      <c r="D328" s="113" t="s">
        <v>245</v>
      </c>
      <c r="E328" s="113" t="s">
        <v>140</v>
      </c>
      <c r="F328" s="113" t="s">
        <v>396</v>
      </c>
      <c r="G328" s="165">
        <v>347.8</v>
      </c>
      <c r="H328" s="165">
        <v>0</v>
      </c>
      <c r="I328" s="165">
        <v>0</v>
      </c>
      <c r="J328" s="165">
        <v>0</v>
      </c>
      <c r="K328" s="159">
        <v>347.8</v>
      </c>
      <c r="L328" s="159">
        <v>0</v>
      </c>
      <c r="M328" s="162">
        <v>0</v>
      </c>
      <c r="N328" s="162" t="s">
        <v>236</v>
      </c>
    </row>
    <row r="329" spans="1:14" ht="42.75" customHeight="1" x14ac:dyDescent="0.3">
      <c r="A329" s="115" t="s">
        <v>316</v>
      </c>
      <c r="B329" s="147">
        <v>200</v>
      </c>
      <c r="C329" s="111" t="s">
        <v>139</v>
      </c>
      <c r="D329" s="111" t="s">
        <v>315</v>
      </c>
      <c r="E329" s="111" t="s">
        <v>140</v>
      </c>
      <c r="F329" s="111"/>
      <c r="G329" s="166">
        <v>3570.9</v>
      </c>
      <c r="H329" s="166">
        <v>1223.6000000000001</v>
      </c>
      <c r="I329" s="166">
        <v>1745.1</v>
      </c>
      <c r="J329" s="166">
        <v>1223.5999999999999</v>
      </c>
      <c r="K329" s="160">
        <v>1825.8000000000002</v>
      </c>
      <c r="L329" s="160">
        <v>0</v>
      </c>
      <c r="M329" s="162">
        <v>0.48870032764849192</v>
      </c>
      <c r="N329" s="162">
        <v>0.99999999999999978</v>
      </c>
    </row>
    <row r="330" spans="1:14" ht="42.75" customHeight="1" x14ac:dyDescent="0.3">
      <c r="A330" s="115" t="s">
        <v>85</v>
      </c>
      <c r="B330" s="147">
        <v>200</v>
      </c>
      <c r="C330" s="111" t="s">
        <v>139</v>
      </c>
      <c r="D330" s="111" t="s">
        <v>315</v>
      </c>
      <c r="E330" s="111" t="s">
        <v>140</v>
      </c>
      <c r="F330" s="111" t="s">
        <v>17</v>
      </c>
      <c r="G330" s="166">
        <v>3570.9</v>
      </c>
      <c r="H330" s="166">
        <v>1223.6000000000001</v>
      </c>
      <c r="I330" s="166">
        <v>1745.1</v>
      </c>
      <c r="J330" s="166">
        <v>1223.5999999999999</v>
      </c>
      <c r="K330" s="160">
        <v>1825.8000000000002</v>
      </c>
      <c r="L330" s="160">
        <v>0</v>
      </c>
      <c r="M330" s="162">
        <v>0.48870032764849192</v>
      </c>
      <c r="N330" s="162">
        <v>0.99999999999999978</v>
      </c>
    </row>
    <row r="331" spans="1:14" ht="57" customHeight="1" x14ac:dyDescent="0.3">
      <c r="A331" s="115" t="s">
        <v>86</v>
      </c>
      <c r="B331" s="147">
        <v>200</v>
      </c>
      <c r="C331" s="111" t="s">
        <v>139</v>
      </c>
      <c r="D331" s="111" t="s">
        <v>315</v>
      </c>
      <c r="E331" s="111" t="s">
        <v>140</v>
      </c>
      <c r="F331" s="111" t="s">
        <v>18</v>
      </c>
      <c r="G331" s="166">
        <v>3570.9</v>
      </c>
      <c r="H331" s="166">
        <v>1223.6000000000001</v>
      </c>
      <c r="I331" s="166">
        <v>1745.1</v>
      </c>
      <c r="J331" s="166">
        <v>1223.5999999999999</v>
      </c>
      <c r="K331" s="160">
        <v>1825.8000000000002</v>
      </c>
      <c r="L331" s="160">
        <v>0</v>
      </c>
      <c r="M331" s="162">
        <v>0.48870032764849192</v>
      </c>
      <c r="N331" s="162">
        <v>0.99999999999999978</v>
      </c>
    </row>
    <row r="332" spans="1:14" ht="45" customHeight="1" x14ac:dyDescent="0.3">
      <c r="A332" s="121" t="s">
        <v>87</v>
      </c>
      <c r="B332" s="146">
        <v>200</v>
      </c>
      <c r="C332" s="113" t="s">
        <v>139</v>
      </c>
      <c r="D332" s="113" t="s">
        <v>315</v>
      </c>
      <c r="E332" s="113" t="s">
        <v>140</v>
      </c>
      <c r="F332" s="113" t="s">
        <v>19</v>
      </c>
      <c r="G332" s="165">
        <v>3570.9</v>
      </c>
      <c r="H332" s="165">
        <v>1223.6000000000001</v>
      </c>
      <c r="I332" s="165">
        <v>1745.1</v>
      </c>
      <c r="J332" s="165">
        <v>1223.5999999999999</v>
      </c>
      <c r="K332" s="159">
        <v>1825.8000000000002</v>
      </c>
      <c r="L332" s="159">
        <v>0</v>
      </c>
      <c r="M332" s="162">
        <v>0.48870032764849192</v>
      </c>
      <c r="N332" s="162">
        <v>0.99999999999999978</v>
      </c>
    </row>
    <row r="333" spans="1:14" ht="28.5" customHeight="1" x14ac:dyDescent="0.3">
      <c r="A333" s="110" t="s">
        <v>429</v>
      </c>
      <c r="B333" s="147">
        <v>200</v>
      </c>
      <c r="C333" s="111" t="s">
        <v>139</v>
      </c>
      <c r="D333" s="111" t="s">
        <v>57</v>
      </c>
      <c r="E333" s="111" t="s">
        <v>140</v>
      </c>
      <c r="F333" s="111"/>
      <c r="G333" s="166">
        <v>158293.69999999998</v>
      </c>
      <c r="H333" s="166">
        <v>51593.9</v>
      </c>
      <c r="I333" s="166">
        <v>63878.400000000001</v>
      </c>
      <c r="J333" s="166">
        <v>43630.399999999994</v>
      </c>
      <c r="K333" s="160">
        <v>94415.299999999988</v>
      </c>
      <c r="L333" s="160">
        <v>7963.5000000000073</v>
      </c>
      <c r="M333" s="162">
        <v>0.40354353963550038</v>
      </c>
      <c r="N333" s="162">
        <v>0.84565035789114595</v>
      </c>
    </row>
    <row r="334" spans="1:14" ht="114" customHeight="1" x14ac:dyDescent="0.3">
      <c r="A334" s="110" t="s">
        <v>80</v>
      </c>
      <c r="B334" s="147">
        <v>200</v>
      </c>
      <c r="C334" s="111" t="s">
        <v>139</v>
      </c>
      <c r="D334" s="111" t="s">
        <v>57</v>
      </c>
      <c r="E334" s="111" t="s">
        <v>140</v>
      </c>
      <c r="F334" s="111" t="s">
        <v>12</v>
      </c>
      <c r="G334" s="166">
        <v>41.3</v>
      </c>
      <c r="H334" s="166">
        <v>0</v>
      </c>
      <c r="I334" s="166">
        <v>0</v>
      </c>
      <c r="J334" s="166">
        <v>0</v>
      </c>
      <c r="K334" s="160">
        <v>41.3</v>
      </c>
      <c r="L334" s="160">
        <v>0</v>
      </c>
      <c r="M334" s="162">
        <v>0</v>
      </c>
      <c r="N334" s="162" t="s">
        <v>236</v>
      </c>
    </row>
    <row r="335" spans="1:14" ht="42.75" customHeight="1" x14ac:dyDescent="0.3">
      <c r="A335" s="110" t="s">
        <v>81</v>
      </c>
      <c r="B335" s="147">
        <v>200</v>
      </c>
      <c r="C335" s="111" t="s">
        <v>139</v>
      </c>
      <c r="D335" s="111" t="s">
        <v>57</v>
      </c>
      <c r="E335" s="111" t="s">
        <v>140</v>
      </c>
      <c r="F335" s="111" t="s">
        <v>13</v>
      </c>
      <c r="G335" s="166">
        <v>41.3</v>
      </c>
      <c r="H335" s="166">
        <v>0</v>
      </c>
      <c r="I335" s="166">
        <v>0</v>
      </c>
      <c r="J335" s="166">
        <v>0</v>
      </c>
      <c r="K335" s="160">
        <v>41.3</v>
      </c>
      <c r="L335" s="160">
        <v>0</v>
      </c>
      <c r="M335" s="162">
        <v>0</v>
      </c>
      <c r="N335" s="162" t="s">
        <v>236</v>
      </c>
    </row>
    <row r="336" spans="1:14" ht="90" customHeight="1" x14ac:dyDescent="0.3">
      <c r="A336" s="112" t="s">
        <v>274</v>
      </c>
      <c r="B336" s="146">
        <v>200</v>
      </c>
      <c r="C336" s="113" t="s">
        <v>139</v>
      </c>
      <c r="D336" s="113" t="s">
        <v>57</v>
      </c>
      <c r="E336" s="113" t="s">
        <v>140</v>
      </c>
      <c r="F336" s="113" t="s">
        <v>273</v>
      </c>
      <c r="G336" s="165">
        <v>41.3</v>
      </c>
      <c r="H336" s="165">
        <v>0</v>
      </c>
      <c r="I336" s="165">
        <v>0</v>
      </c>
      <c r="J336" s="165">
        <v>0</v>
      </c>
      <c r="K336" s="159">
        <v>41.3</v>
      </c>
      <c r="L336" s="159">
        <v>0</v>
      </c>
      <c r="M336" s="162">
        <v>0</v>
      </c>
      <c r="N336" s="162" t="s">
        <v>236</v>
      </c>
    </row>
    <row r="337" spans="1:14" ht="42.75" customHeight="1" x14ac:dyDescent="0.3">
      <c r="A337" s="110" t="s">
        <v>85</v>
      </c>
      <c r="B337" s="147">
        <v>200</v>
      </c>
      <c r="C337" s="111" t="s">
        <v>139</v>
      </c>
      <c r="D337" s="111" t="s">
        <v>57</v>
      </c>
      <c r="E337" s="111" t="s">
        <v>140</v>
      </c>
      <c r="F337" s="111" t="s">
        <v>17</v>
      </c>
      <c r="G337" s="166">
        <v>10123.1</v>
      </c>
      <c r="H337" s="166">
        <v>1618.5</v>
      </c>
      <c r="I337" s="166">
        <v>1915.1</v>
      </c>
      <c r="J337" s="166">
        <v>617.29999999999995</v>
      </c>
      <c r="K337" s="160">
        <v>8208</v>
      </c>
      <c r="L337" s="160">
        <v>1001.2</v>
      </c>
      <c r="M337" s="162">
        <v>0.18918117967816181</v>
      </c>
      <c r="N337" s="162">
        <v>0.38140253320976208</v>
      </c>
    </row>
    <row r="338" spans="1:14" ht="57" customHeight="1" x14ac:dyDescent="0.3">
      <c r="A338" s="110" t="s">
        <v>86</v>
      </c>
      <c r="B338" s="147">
        <v>200</v>
      </c>
      <c r="C338" s="111" t="s">
        <v>139</v>
      </c>
      <c r="D338" s="111" t="s">
        <v>57</v>
      </c>
      <c r="E338" s="111" t="s">
        <v>140</v>
      </c>
      <c r="F338" s="111" t="s">
        <v>18</v>
      </c>
      <c r="G338" s="166">
        <v>10123.1</v>
      </c>
      <c r="H338" s="166">
        <v>1618.5</v>
      </c>
      <c r="I338" s="166">
        <v>1915.1</v>
      </c>
      <c r="J338" s="166">
        <v>617.29999999999995</v>
      </c>
      <c r="K338" s="160">
        <v>8208</v>
      </c>
      <c r="L338" s="160">
        <v>1001.2</v>
      </c>
      <c r="M338" s="162">
        <v>0.18918117967816181</v>
      </c>
      <c r="N338" s="162">
        <v>0.38140253320976208</v>
      </c>
    </row>
    <row r="339" spans="1:14" ht="45" customHeight="1" x14ac:dyDescent="0.3">
      <c r="A339" s="112" t="s">
        <v>426</v>
      </c>
      <c r="B339" s="146">
        <v>200</v>
      </c>
      <c r="C339" s="113" t="s">
        <v>139</v>
      </c>
      <c r="D339" s="113" t="s">
        <v>57</v>
      </c>
      <c r="E339" s="113" t="s">
        <v>140</v>
      </c>
      <c r="F339" s="113" t="s">
        <v>21</v>
      </c>
      <c r="G339" s="165">
        <v>5410.3</v>
      </c>
      <c r="H339" s="165">
        <v>0</v>
      </c>
      <c r="I339" s="165">
        <v>0</v>
      </c>
      <c r="J339" s="165">
        <v>0</v>
      </c>
      <c r="K339" s="159">
        <v>5410.3</v>
      </c>
      <c r="L339" s="167">
        <v>0</v>
      </c>
      <c r="M339" s="162">
        <v>0</v>
      </c>
      <c r="N339" s="162" t="s">
        <v>236</v>
      </c>
    </row>
    <row r="340" spans="1:14" ht="45" customHeight="1" x14ac:dyDescent="0.3">
      <c r="A340" s="112" t="s">
        <v>87</v>
      </c>
      <c r="B340" s="146">
        <v>200</v>
      </c>
      <c r="C340" s="113" t="s">
        <v>139</v>
      </c>
      <c r="D340" s="113" t="s">
        <v>57</v>
      </c>
      <c r="E340" s="113" t="s">
        <v>140</v>
      </c>
      <c r="F340" s="113" t="s">
        <v>19</v>
      </c>
      <c r="G340" s="165">
        <v>4712.8</v>
      </c>
      <c r="H340" s="165">
        <v>1618.5</v>
      </c>
      <c r="I340" s="165">
        <v>1915.1</v>
      </c>
      <c r="J340" s="165">
        <v>617.29999999999995</v>
      </c>
      <c r="K340" s="159">
        <v>2797.7000000000003</v>
      </c>
      <c r="L340" s="159">
        <v>1001.2</v>
      </c>
      <c r="M340" s="162">
        <v>0.40636139874384652</v>
      </c>
      <c r="N340" s="162">
        <v>0.38140253320976208</v>
      </c>
    </row>
    <row r="341" spans="1:14" ht="28.5" customHeight="1" x14ac:dyDescent="0.3">
      <c r="A341" s="110" t="s">
        <v>114</v>
      </c>
      <c r="B341" s="147">
        <v>200</v>
      </c>
      <c r="C341" s="111" t="s">
        <v>139</v>
      </c>
      <c r="D341" s="111" t="s">
        <v>57</v>
      </c>
      <c r="E341" s="111" t="s">
        <v>140</v>
      </c>
      <c r="F341" s="111" t="s">
        <v>50</v>
      </c>
      <c r="G341" s="166">
        <v>6708.9</v>
      </c>
      <c r="H341" s="166">
        <v>4332.9000000000005</v>
      </c>
      <c r="I341" s="166">
        <v>2637.5</v>
      </c>
      <c r="J341" s="166">
        <v>2137.1999999999998</v>
      </c>
      <c r="K341" s="160">
        <v>4071.3999999999996</v>
      </c>
      <c r="L341" s="160">
        <v>2195.7000000000007</v>
      </c>
      <c r="M341" s="162">
        <v>0.39313449298692782</v>
      </c>
      <c r="N341" s="162">
        <v>0.49324932493249313</v>
      </c>
    </row>
    <row r="342" spans="1:14" ht="15.75" customHeight="1" x14ac:dyDescent="0.3">
      <c r="A342" s="110" t="s">
        <v>278</v>
      </c>
      <c r="B342" s="147">
        <v>200</v>
      </c>
      <c r="C342" s="111" t="s">
        <v>139</v>
      </c>
      <c r="D342" s="111" t="s">
        <v>57</v>
      </c>
      <c r="E342" s="111" t="s">
        <v>140</v>
      </c>
      <c r="F342" s="111" t="s">
        <v>277</v>
      </c>
      <c r="G342" s="166">
        <v>2587.5</v>
      </c>
      <c r="H342" s="166">
        <v>937.19999999999993</v>
      </c>
      <c r="I342" s="166">
        <v>1437.5</v>
      </c>
      <c r="J342" s="166">
        <v>937.2</v>
      </c>
      <c r="K342" s="160">
        <v>1150</v>
      </c>
      <c r="L342" s="160">
        <v>0</v>
      </c>
      <c r="M342" s="162">
        <v>0.55555555555555558</v>
      </c>
      <c r="N342" s="162">
        <v>1.0000000000000002</v>
      </c>
    </row>
    <row r="343" spans="1:14" ht="15.75" customHeight="1" x14ac:dyDescent="0.3">
      <c r="A343" s="110" t="s">
        <v>276</v>
      </c>
      <c r="B343" s="147">
        <v>200</v>
      </c>
      <c r="C343" s="111" t="s">
        <v>139</v>
      </c>
      <c r="D343" s="111" t="s">
        <v>57</v>
      </c>
      <c r="E343" s="111" t="s">
        <v>140</v>
      </c>
      <c r="F343" s="111" t="s">
        <v>275</v>
      </c>
      <c r="G343" s="166">
        <v>4121.3999999999996</v>
      </c>
      <c r="H343" s="166">
        <v>3395.7000000000003</v>
      </c>
      <c r="I343" s="166">
        <v>1200</v>
      </c>
      <c r="J343" s="166">
        <v>1200</v>
      </c>
      <c r="K343" s="160">
        <v>2921.3999999999996</v>
      </c>
      <c r="L343" s="160">
        <v>2195.7000000000003</v>
      </c>
      <c r="M343" s="162">
        <v>0.29116319697190279</v>
      </c>
      <c r="N343" s="162">
        <v>0.35338810849014929</v>
      </c>
    </row>
    <row r="344" spans="1:14" ht="57" customHeight="1" x14ac:dyDescent="0.3">
      <c r="A344" s="110" t="s">
        <v>99</v>
      </c>
      <c r="B344" s="147">
        <v>200</v>
      </c>
      <c r="C344" s="111" t="s">
        <v>139</v>
      </c>
      <c r="D344" s="111" t="s">
        <v>57</v>
      </c>
      <c r="E344" s="111" t="s">
        <v>140</v>
      </c>
      <c r="F344" s="111" t="s">
        <v>33</v>
      </c>
      <c r="G344" s="166">
        <v>141420.4</v>
      </c>
      <c r="H344" s="166">
        <v>45642.5</v>
      </c>
      <c r="I344" s="166">
        <v>59325.8</v>
      </c>
      <c r="J344" s="166">
        <v>40875.899999999994</v>
      </c>
      <c r="K344" s="160">
        <v>82094.599999999991</v>
      </c>
      <c r="L344" s="160">
        <v>4766.6000000000058</v>
      </c>
      <c r="M344" s="162">
        <v>0.41949959128951697</v>
      </c>
      <c r="N344" s="162">
        <v>0.89556663197677588</v>
      </c>
    </row>
    <row r="345" spans="1:14" ht="15.75" customHeight="1" x14ac:dyDescent="0.3">
      <c r="A345" s="110" t="s">
        <v>100</v>
      </c>
      <c r="B345" s="147">
        <v>200</v>
      </c>
      <c r="C345" s="111" t="s">
        <v>139</v>
      </c>
      <c r="D345" s="111" t="s">
        <v>57</v>
      </c>
      <c r="E345" s="111" t="s">
        <v>140</v>
      </c>
      <c r="F345" s="111" t="s">
        <v>34</v>
      </c>
      <c r="G345" s="166">
        <v>136380</v>
      </c>
      <c r="H345" s="166">
        <v>42270.1</v>
      </c>
      <c r="I345" s="166">
        <v>55918.1</v>
      </c>
      <c r="J345" s="166">
        <v>37950.699999999997</v>
      </c>
      <c r="K345" s="160">
        <v>80461.899999999994</v>
      </c>
      <c r="L345" s="160">
        <v>4319.4000000000015</v>
      </c>
      <c r="M345" s="162">
        <v>0.41001686464290948</v>
      </c>
      <c r="N345" s="162">
        <v>0.89781429426474024</v>
      </c>
    </row>
    <row r="346" spans="1:14" ht="90" customHeight="1" x14ac:dyDescent="0.3">
      <c r="A346" s="112" t="s">
        <v>101</v>
      </c>
      <c r="B346" s="146">
        <v>200</v>
      </c>
      <c r="C346" s="113" t="s">
        <v>139</v>
      </c>
      <c r="D346" s="113" t="s">
        <v>57</v>
      </c>
      <c r="E346" s="113" t="s">
        <v>140</v>
      </c>
      <c r="F346" s="113" t="s">
        <v>35</v>
      </c>
      <c r="G346" s="165">
        <v>119506.7</v>
      </c>
      <c r="H346" s="165">
        <v>34585.599999999999</v>
      </c>
      <c r="I346" s="165">
        <v>48803</v>
      </c>
      <c r="J346" s="165">
        <v>30887.599999999999</v>
      </c>
      <c r="K346" s="159">
        <v>70703.7</v>
      </c>
      <c r="L346" s="159">
        <v>3698</v>
      </c>
      <c r="M346" s="162">
        <v>0.40837040935780172</v>
      </c>
      <c r="N346" s="162">
        <v>0.89307688749074754</v>
      </c>
    </row>
    <row r="347" spans="1:14" ht="30" customHeight="1" x14ac:dyDescent="0.3">
      <c r="A347" s="112" t="s">
        <v>102</v>
      </c>
      <c r="B347" s="146">
        <v>200</v>
      </c>
      <c r="C347" s="113" t="s">
        <v>139</v>
      </c>
      <c r="D347" s="113" t="s">
        <v>57</v>
      </c>
      <c r="E347" s="113" t="s">
        <v>140</v>
      </c>
      <c r="F347" s="113" t="s">
        <v>36</v>
      </c>
      <c r="G347" s="165">
        <v>16873.3</v>
      </c>
      <c r="H347" s="165">
        <v>7684.5</v>
      </c>
      <c r="I347" s="165">
        <v>7115.1</v>
      </c>
      <c r="J347" s="165">
        <v>7063.1</v>
      </c>
      <c r="K347" s="159">
        <v>9758.1999999999989</v>
      </c>
      <c r="L347" s="159">
        <v>621.39999999999964</v>
      </c>
      <c r="M347" s="162">
        <v>0.42167803571322743</v>
      </c>
      <c r="N347" s="162">
        <v>0.91913592296180624</v>
      </c>
    </row>
    <row r="348" spans="1:14" ht="28.5" customHeight="1" x14ac:dyDescent="0.3">
      <c r="A348" s="110" t="s">
        <v>117</v>
      </c>
      <c r="B348" s="147">
        <v>200</v>
      </c>
      <c r="C348" s="111" t="s">
        <v>139</v>
      </c>
      <c r="D348" s="111" t="s">
        <v>57</v>
      </c>
      <c r="E348" s="111" t="s">
        <v>140</v>
      </c>
      <c r="F348" s="111" t="s">
        <v>53</v>
      </c>
      <c r="G348" s="166">
        <v>720.1</v>
      </c>
      <c r="H348" s="166">
        <v>457.3</v>
      </c>
      <c r="I348" s="166">
        <v>471.8</v>
      </c>
      <c r="J348" s="166">
        <v>457.2</v>
      </c>
      <c r="K348" s="160">
        <v>248.3</v>
      </c>
      <c r="L348" s="160">
        <v>0</v>
      </c>
      <c r="M348" s="162">
        <v>0.65518677961394245</v>
      </c>
      <c r="N348" s="162">
        <v>0.99978132516947293</v>
      </c>
    </row>
    <row r="349" spans="1:14" ht="30" customHeight="1" x14ac:dyDescent="0.3">
      <c r="A349" s="112" t="s">
        <v>119</v>
      </c>
      <c r="B349" s="146">
        <v>200</v>
      </c>
      <c r="C349" s="113" t="s">
        <v>139</v>
      </c>
      <c r="D349" s="113" t="s">
        <v>57</v>
      </c>
      <c r="E349" s="113" t="s">
        <v>140</v>
      </c>
      <c r="F349" s="113" t="s">
        <v>55</v>
      </c>
      <c r="G349" s="165">
        <v>720.1</v>
      </c>
      <c r="H349" s="165">
        <v>457.3</v>
      </c>
      <c r="I349" s="165">
        <v>471.8</v>
      </c>
      <c r="J349" s="165">
        <v>457.2</v>
      </c>
      <c r="K349" s="159">
        <v>248.3</v>
      </c>
      <c r="L349" s="160">
        <v>0</v>
      </c>
      <c r="M349" s="162">
        <v>0.65518677961394245</v>
      </c>
      <c r="N349" s="162">
        <v>0.99978132516947293</v>
      </c>
    </row>
    <row r="350" spans="1:14" ht="57" customHeight="1" x14ac:dyDescent="0.3">
      <c r="A350" s="110" t="s">
        <v>427</v>
      </c>
      <c r="B350" s="147">
        <v>200</v>
      </c>
      <c r="C350" s="111" t="s">
        <v>139</v>
      </c>
      <c r="D350" s="111" t="s">
        <v>57</v>
      </c>
      <c r="E350" s="111" t="s">
        <v>140</v>
      </c>
      <c r="F350" s="111" t="s">
        <v>37</v>
      </c>
      <c r="G350" s="166">
        <v>4320.3</v>
      </c>
      <c r="H350" s="166">
        <v>2915.1</v>
      </c>
      <c r="I350" s="166">
        <v>2935.9</v>
      </c>
      <c r="J350" s="166">
        <v>2468</v>
      </c>
      <c r="K350" s="160">
        <v>1384.4</v>
      </c>
      <c r="L350" s="160">
        <v>447.09999999999991</v>
      </c>
      <c r="M350" s="162">
        <v>0.67955928986412983</v>
      </c>
      <c r="N350" s="162">
        <v>0.84662618778086518</v>
      </c>
    </row>
    <row r="351" spans="1:14" ht="45" customHeight="1" x14ac:dyDescent="0.3">
      <c r="A351" s="112" t="s">
        <v>283</v>
      </c>
      <c r="B351" s="146">
        <v>200</v>
      </c>
      <c r="C351" s="113" t="s">
        <v>139</v>
      </c>
      <c r="D351" s="113" t="s">
        <v>57</v>
      </c>
      <c r="E351" s="113" t="s">
        <v>140</v>
      </c>
      <c r="F351" s="113" t="s">
        <v>281</v>
      </c>
      <c r="G351" s="165">
        <v>4320.3</v>
      </c>
      <c r="H351" s="165">
        <v>2915.1</v>
      </c>
      <c r="I351" s="165">
        <v>2935.9</v>
      </c>
      <c r="J351" s="165">
        <v>2468</v>
      </c>
      <c r="K351" s="159">
        <v>1384.4</v>
      </c>
      <c r="L351" s="159">
        <v>447.09999999999991</v>
      </c>
      <c r="M351" s="162">
        <v>0.67955928986412983</v>
      </c>
      <c r="N351" s="162">
        <v>0.84662618778086518</v>
      </c>
    </row>
    <row r="352" spans="1:14" ht="28.5" customHeight="1" x14ac:dyDescent="0.3">
      <c r="A352" s="110" t="s">
        <v>123</v>
      </c>
      <c r="B352" s="147">
        <v>200</v>
      </c>
      <c r="C352" s="111" t="s">
        <v>139</v>
      </c>
      <c r="D352" s="111" t="s">
        <v>60</v>
      </c>
      <c r="E352" s="111" t="s">
        <v>140</v>
      </c>
      <c r="F352" s="111"/>
      <c r="G352" s="166">
        <v>851523.4</v>
      </c>
      <c r="H352" s="166">
        <v>318596.3</v>
      </c>
      <c r="I352" s="166">
        <v>327419.69999999995</v>
      </c>
      <c r="J352" s="166">
        <v>192639.8</v>
      </c>
      <c r="K352" s="160">
        <v>524103.70000000007</v>
      </c>
      <c r="L352" s="160">
        <v>125956.5</v>
      </c>
      <c r="M352" s="162">
        <v>0.38451051374513012</v>
      </c>
      <c r="N352" s="162">
        <v>0.60465171754976432</v>
      </c>
    </row>
    <row r="353" spans="1:14" ht="102" customHeight="1" x14ac:dyDescent="0.3">
      <c r="A353" s="110" t="s">
        <v>80</v>
      </c>
      <c r="B353" s="147">
        <v>200</v>
      </c>
      <c r="C353" s="111" t="s">
        <v>139</v>
      </c>
      <c r="D353" s="111" t="s">
        <v>60</v>
      </c>
      <c r="E353" s="111" t="s">
        <v>140</v>
      </c>
      <c r="F353" s="111" t="s">
        <v>12</v>
      </c>
      <c r="G353" s="166">
        <v>479418.1</v>
      </c>
      <c r="H353" s="166">
        <v>166654.09999999998</v>
      </c>
      <c r="I353" s="166">
        <v>238649.09999999998</v>
      </c>
      <c r="J353" s="166">
        <v>149949</v>
      </c>
      <c r="K353" s="160">
        <v>240769</v>
      </c>
      <c r="L353" s="160">
        <v>16705.099999999977</v>
      </c>
      <c r="M353" s="162">
        <v>0.49778909056625104</v>
      </c>
      <c r="N353" s="162">
        <v>0.89976184204289011</v>
      </c>
    </row>
    <row r="354" spans="1:14" ht="28.5" customHeight="1" x14ac:dyDescent="0.3">
      <c r="A354" s="110" t="s">
        <v>93</v>
      </c>
      <c r="B354" s="147">
        <v>200</v>
      </c>
      <c r="C354" s="111" t="s">
        <v>139</v>
      </c>
      <c r="D354" s="111" t="s">
        <v>60</v>
      </c>
      <c r="E354" s="111" t="s">
        <v>140</v>
      </c>
      <c r="F354" s="111" t="s">
        <v>27</v>
      </c>
      <c r="G354" s="166">
        <v>311174.3</v>
      </c>
      <c r="H354" s="166">
        <v>104109.29999999999</v>
      </c>
      <c r="I354" s="166">
        <v>154028.29999999999</v>
      </c>
      <c r="J354" s="166">
        <v>96915</v>
      </c>
      <c r="K354" s="160">
        <v>157146</v>
      </c>
      <c r="L354" s="160">
        <v>7194.2999999999884</v>
      </c>
      <c r="M354" s="162">
        <v>0.49499042819410211</v>
      </c>
      <c r="N354" s="162">
        <v>0.9308966634104735</v>
      </c>
    </row>
    <row r="355" spans="1:14" ht="15.75" customHeight="1" x14ac:dyDescent="0.3">
      <c r="A355" s="112" t="s">
        <v>94</v>
      </c>
      <c r="B355" s="146">
        <v>200</v>
      </c>
      <c r="C355" s="113" t="s">
        <v>139</v>
      </c>
      <c r="D355" s="113" t="s">
        <v>60</v>
      </c>
      <c r="E355" s="113" t="s">
        <v>140</v>
      </c>
      <c r="F355" s="113" t="s">
        <v>28</v>
      </c>
      <c r="G355" s="165">
        <v>232067.3</v>
      </c>
      <c r="H355" s="165">
        <v>75642.2</v>
      </c>
      <c r="I355" s="165">
        <v>118519.5</v>
      </c>
      <c r="J355" s="165">
        <v>73900.3</v>
      </c>
      <c r="K355" s="159">
        <v>113547.79999999999</v>
      </c>
      <c r="L355" s="159">
        <v>1741.8999999999942</v>
      </c>
      <c r="M355" s="162">
        <v>0.51071176335485446</v>
      </c>
      <c r="N355" s="162">
        <v>0.976971849047225</v>
      </c>
    </row>
    <row r="356" spans="1:14" ht="30" customHeight="1" x14ac:dyDescent="0.3">
      <c r="A356" s="112" t="s">
        <v>95</v>
      </c>
      <c r="B356" s="146">
        <v>200</v>
      </c>
      <c r="C356" s="113" t="s">
        <v>139</v>
      </c>
      <c r="D356" s="113" t="s">
        <v>60</v>
      </c>
      <c r="E356" s="113" t="s">
        <v>140</v>
      </c>
      <c r="F356" s="113" t="s">
        <v>29</v>
      </c>
      <c r="G356" s="165">
        <v>9873.1</v>
      </c>
      <c r="H356" s="165">
        <v>4433.5</v>
      </c>
      <c r="I356" s="165">
        <v>3417.9</v>
      </c>
      <c r="J356" s="165">
        <v>2509.6</v>
      </c>
      <c r="K356" s="159">
        <v>6455.2000000000007</v>
      </c>
      <c r="L356" s="159">
        <v>1923.9</v>
      </c>
      <c r="M356" s="162">
        <v>0.3461830630703629</v>
      </c>
      <c r="N356" s="162">
        <v>0.56605390774782904</v>
      </c>
    </row>
    <row r="357" spans="1:14" ht="30" customHeight="1" x14ac:dyDescent="0.3">
      <c r="A357" s="112" t="s">
        <v>388</v>
      </c>
      <c r="B357" s="146">
        <v>200</v>
      </c>
      <c r="C357" s="113" t="s">
        <v>139</v>
      </c>
      <c r="D357" s="113" t="s">
        <v>60</v>
      </c>
      <c r="E357" s="113" t="s">
        <v>140</v>
      </c>
      <c r="F357" s="113" t="s">
        <v>383</v>
      </c>
      <c r="G357" s="165">
        <v>4</v>
      </c>
      <c r="H357" s="165">
        <v>4</v>
      </c>
      <c r="I357" s="165">
        <v>0</v>
      </c>
      <c r="J357" s="170">
        <v>0</v>
      </c>
      <c r="K357" s="159">
        <v>4</v>
      </c>
      <c r="L357" s="159">
        <v>4</v>
      </c>
      <c r="M357" s="162">
        <v>0</v>
      </c>
      <c r="N357" s="162">
        <v>0</v>
      </c>
    </row>
    <row r="358" spans="1:14" ht="60" customHeight="1" x14ac:dyDescent="0.3">
      <c r="A358" s="112" t="s">
        <v>243</v>
      </c>
      <c r="B358" s="146">
        <v>200</v>
      </c>
      <c r="C358" s="113" t="s">
        <v>139</v>
      </c>
      <c r="D358" s="113" t="s">
        <v>60</v>
      </c>
      <c r="E358" s="113" t="s">
        <v>140</v>
      </c>
      <c r="F358" s="113" t="s">
        <v>241</v>
      </c>
      <c r="G358" s="165">
        <v>69229.899999999994</v>
      </c>
      <c r="H358" s="165">
        <v>24029.599999999999</v>
      </c>
      <c r="I358" s="165">
        <v>32090.9</v>
      </c>
      <c r="J358" s="165">
        <v>20505.099999999999</v>
      </c>
      <c r="K358" s="159">
        <v>37138.999999999993</v>
      </c>
      <c r="L358" s="159">
        <v>20505</v>
      </c>
      <c r="M358" s="162">
        <v>0.4635410422375304</v>
      </c>
      <c r="N358" s="162">
        <v>0.85332673036588202</v>
      </c>
    </row>
    <row r="359" spans="1:14" ht="42.75" customHeight="1" x14ac:dyDescent="0.3">
      <c r="A359" s="110" t="s">
        <v>81</v>
      </c>
      <c r="B359" s="147">
        <v>200</v>
      </c>
      <c r="C359" s="111" t="s">
        <v>139</v>
      </c>
      <c r="D359" s="111" t="s">
        <v>60</v>
      </c>
      <c r="E359" s="111" t="s">
        <v>140</v>
      </c>
      <c r="F359" s="111" t="s">
        <v>13</v>
      </c>
      <c r="G359" s="166">
        <v>168243.80000000002</v>
      </c>
      <c r="H359" s="166">
        <v>62544.799999999996</v>
      </c>
      <c r="I359" s="166">
        <v>84620.800000000003</v>
      </c>
      <c r="J359" s="166">
        <v>53034</v>
      </c>
      <c r="K359" s="160">
        <v>83623.000000000015</v>
      </c>
      <c r="L359" s="160">
        <v>9510.7999999999956</v>
      </c>
      <c r="M359" s="162">
        <v>0.50296533958457901</v>
      </c>
      <c r="N359" s="162">
        <v>0.84793619933231867</v>
      </c>
    </row>
    <row r="360" spans="1:14" ht="30" customHeight="1" x14ac:dyDescent="0.3">
      <c r="A360" s="112" t="s">
        <v>82</v>
      </c>
      <c r="B360" s="146">
        <v>200</v>
      </c>
      <c r="C360" s="113" t="s">
        <v>139</v>
      </c>
      <c r="D360" s="113" t="s">
        <v>60</v>
      </c>
      <c r="E360" s="113" t="s">
        <v>140</v>
      </c>
      <c r="F360" s="113" t="s">
        <v>14</v>
      </c>
      <c r="G360" s="165">
        <v>126731.9</v>
      </c>
      <c r="H360" s="165">
        <v>45133.599999999999</v>
      </c>
      <c r="I360" s="165">
        <v>65216.800000000003</v>
      </c>
      <c r="J360" s="165">
        <v>40368.6</v>
      </c>
      <c r="K360" s="159">
        <v>61515.099999999991</v>
      </c>
      <c r="L360" s="159">
        <v>4765</v>
      </c>
      <c r="M360" s="162">
        <v>0.51460445239122909</v>
      </c>
      <c r="N360" s="162">
        <v>0.89442455288299627</v>
      </c>
    </row>
    <row r="361" spans="1:14" ht="60" customHeight="1" x14ac:dyDescent="0.3">
      <c r="A361" s="112" t="s">
        <v>83</v>
      </c>
      <c r="B361" s="146">
        <v>200</v>
      </c>
      <c r="C361" s="113" t="s">
        <v>139</v>
      </c>
      <c r="D361" s="113" t="s">
        <v>60</v>
      </c>
      <c r="E361" s="113" t="s">
        <v>140</v>
      </c>
      <c r="F361" s="113" t="s">
        <v>15</v>
      </c>
      <c r="G361" s="165">
        <v>5561.6</v>
      </c>
      <c r="H361" s="165">
        <v>3552.6</v>
      </c>
      <c r="I361" s="165">
        <v>1844</v>
      </c>
      <c r="J361" s="165">
        <v>1319.5</v>
      </c>
      <c r="K361" s="159">
        <v>3717.6000000000004</v>
      </c>
      <c r="L361" s="159">
        <v>2233.1</v>
      </c>
      <c r="M361" s="162">
        <v>0.33155926352128884</v>
      </c>
      <c r="N361" s="162">
        <v>0.37141811630918203</v>
      </c>
    </row>
    <row r="362" spans="1:14" ht="60" customHeight="1" x14ac:dyDescent="0.3">
      <c r="A362" s="112" t="s">
        <v>274</v>
      </c>
      <c r="B362" s="146">
        <v>200</v>
      </c>
      <c r="C362" s="113" t="s">
        <v>139</v>
      </c>
      <c r="D362" s="113" t="s">
        <v>60</v>
      </c>
      <c r="E362" s="113" t="s">
        <v>140</v>
      </c>
      <c r="F362" s="113" t="s">
        <v>273</v>
      </c>
      <c r="G362" s="165">
        <v>106.7</v>
      </c>
      <c r="H362" s="165">
        <v>106.7</v>
      </c>
      <c r="I362" s="165">
        <v>106.7</v>
      </c>
      <c r="J362" s="165">
        <v>106.7</v>
      </c>
      <c r="K362" s="159">
        <v>0</v>
      </c>
      <c r="L362" s="159">
        <v>0</v>
      </c>
      <c r="M362" s="162">
        <v>1</v>
      </c>
      <c r="N362" s="162">
        <v>1</v>
      </c>
    </row>
    <row r="363" spans="1:14" ht="75" customHeight="1" x14ac:dyDescent="0.3">
      <c r="A363" s="112" t="s">
        <v>242</v>
      </c>
      <c r="B363" s="146">
        <v>200</v>
      </c>
      <c r="C363" s="113" t="s">
        <v>139</v>
      </c>
      <c r="D363" s="113" t="s">
        <v>60</v>
      </c>
      <c r="E363" s="113" t="s">
        <v>140</v>
      </c>
      <c r="F363" s="113" t="s">
        <v>240</v>
      </c>
      <c r="G363" s="165">
        <v>35843.599999999999</v>
      </c>
      <c r="H363" s="165">
        <v>13751.9</v>
      </c>
      <c r="I363" s="165">
        <v>17453.3</v>
      </c>
      <c r="J363" s="165">
        <v>11239.2</v>
      </c>
      <c r="K363" s="159">
        <v>18390.3</v>
      </c>
      <c r="L363" s="159">
        <v>2512.6999999999989</v>
      </c>
      <c r="M363" s="162">
        <v>0.4869293262953498</v>
      </c>
      <c r="N363" s="162">
        <v>0.81728342992604663</v>
      </c>
    </row>
    <row r="364" spans="1:14" ht="42.75" customHeight="1" x14ac:dyDescent="0.3">
      <c r="A364" s="110" t="s">
        <v>85</v>
      </c>
      <c r="B364" s="147">
        <v>200</v>
      </c>
      <c r="C364" s="111" t="s">
        <v>139</v>
      </c>
      <c r="D364" s="111" t="s">
        <v>60</v>
      </c>
      <c r="E364" s="111" t="s">
        <v>140</v>
      </c>
      <c r="F364" s="111" t="s">
        <v>17</v>
      </c>
      <c r="G364" s="166">
        <v>265493.09999999998</v>
      </c>
      <c r="H364" s="166">
        <v>106440.20000000001</v>
      </c>
      <c r="I364" s="166">
        <v>60371</v>
      </c>
      <c r="J364" s="166">
        <v>20591.5</v>
      </c>
      <c r="K364" s="160">
        <v>205122.09999999998</v>
      </c>
      <c r="L364" s="160">
        <v>85848.700000000012</v>
      </c>
      <c r="M364" s="162">
        <v>0.22739197365204597</v>
      </c>
      <c r="N364" s="162">
        <v>0.19345604386312687</v>
      </c>
    </row>
    <row r="365" spans="1:14" ht="49.5" customHeight="1" x14ac:dyDescent="0.3">
      <c r="A365" s="110" t="s">
        <v>86</v>
      </c>
      <c r="B365" s="147">
        <v>200</v>
      </c>
      <c r="C365" s="111" t="s">
        <v>139</v>
      </c>
      <c r="D365" s="111" t="s">
        <v>60</v>
      </c>
      <c r="E365" s="111" t="s">
        <v>140</v>
      </c>
      <c r="F365" s="111" t="s">
        <v>18</v>
      </c>
      <c r="G365" s="166">
        <v>265493.09999999998</v>
      </c>
      <c r="H365" s="166">
        <v>106440.20000000001</v>
      </c>
      <c r="I365" s="166">
        <v>60371</v>
      </c>
      <c r="J365" s="166">
        <v>20591.5</v>
      </c>
      <c r="K365" s="166">
        <v>205122.1</v>
      </c>
      <c r="L365" s="166">
        <v>85848.700000000012</v>
      </c>
      <c r="M365" s="162">
        <v>0.22739197365204597</v>
      </c>
      <c r="N365" s="162">
        <v>0.19345604386312687</v>
      </c>
    </row>
    <row r="366" spans="1:14" ht="49.5" customHeight="1" x14ac:dyDescent="0.3">
      <c r="A366" s="112" t="s">
        <v>426</v>
      </c>
      <c r="B366" s="147">
        <v>200</v>
      </c>
      <c r="C366" s="111" t="s">
        <v>139</v>
      </c>
      <c r="D366" s="111" t="s">
        <v>60</v>
      </c>
      <c r="E366" s="111" t="s">
        <v>140</v>
      </c>
      <c r="F366" s="113" t="s">
        <v>21</v>
      </c>
      <c r="G366" s="165">
        <v>1840</v>
      </c>
      <c r="H366" s="165">
        <v>376.1</v>
      </c>
      <c r="I366" s="166">
        <v>0</v>
      </c>
      <c r="J366" s="165">
        <v>0</v>
      </c>
      <c r="K366" s="159">
        <v>1840</v>
      </c>
      <c r="L366" s="159">
        <v>376.1</v>
      </c>
      <c r="M366" s="162">
        <v>0</v>
      </c>
      <c r="N366" s="162">
        <v>0</v>
      </c>
    </row>
    <row r="367" spans="1:14" ht="45" customHeight="1" x14ac:dyDescent="0.3">
      <c r="A367" s="112" t="s">
        <v>87</v>
      </c>
      <c r="B367" s="146">
        <v>200</v>
      </c>
      <c r="C367" s="113" t="s">
        <v>139</v>
      </c>
      <c r="D367" s="113" t="s">
        <v>60</v>
      </c>
      <c r="E367" s="113" t="s">
        <v>140</v>
      </c>
      <c r="F367" s="113" t="s">
        <v>19</v>
      </c>
      <c r="G367" s="165">
        <v>259793.4</v>
      </c>
      <c r="H367" s="165">
        <v>105094.5</v>
      </c>
      <c r="I367" s="165">
        <v>58413.4</v>
      </c>
      <c r="J367" s="165">
        <v>19621.900000000001</v>
      </c>
      <c r="K367" s="159">
        <v>201380</v>
      </c>
      <c r="L367" s="159">
        <v>85472.6</v>
      </c>
      <c r="M367" s="162">
        <v>0.22484558884097902</v>
      </c>
      <c r="N367" s="162">
        <v>0.18670720161378571</v>
      </c>
    </row>
    <row r="368" spans="1:14" ht="45" customHeight="1" x14ac:dyDescent="0.3">
      <c r="A368" s="112" t="s">
        <v>311</v>
      </c>
      <c r="B368" s="146">
        <v>200</v>
      </c>
      <c r="C368" s="113" t="s">
        <v>139</v>
      </c>
      <c r="D368" s="113" t="s">
        <v>60</v>
      </c>
      <c r="E368" s="113" t="s">
        <v>140</v>
      </c>
      <c r="F368" s="113" t="s">
        <v>312</v>
      </c>
      <c r="G368" s="165">
        <v>3859.7</v>
      </c>
      <c r="H368" s="165">
        <v>969.6</v>
      </c>
      <c r="I368" s="165">
        <v>1957.6</v>
      </c>
      <c r="J368" s="165">
        <v>969.6</v>
      </c>
      <c r="K368" s="165">
        <v>1902.1</v>
      </c>
      <c r="L368" s="166" t="s">
        <v>236</v>
      </c>
      <c r="M368" s="162">
        <v>0.50718967795424519</v>
      </c>
      <c r="N368" s="162">
        <v>1</v>
      </c>
    </row>
    <row r="369" spans="1:14" ht="28.5" customHeight="1" x14ac:dyDescent="0.3">
      <c r="A369" s="110" t="s">
        <v>114</v>
      </c>
      <c r="B369" s="147">
        <v>200</v>
      </c>
      <c r="C369" s="111" t="s">
        <v>139</v>
      </c>
      <c r="D369" s="111" t="s">
        <v>60</v>
      </c>
      <c r="E369" s="111" t="s">
        <v>140</v>
      </c>
      <c r="F369" s="111" t="s">
        <v>50</v>
      </c>
      <c r="G369" s="166">
        <v>20600.3</v>
      </c>
      <c r="H369" s="166">
        <v>7522.8</v>
      </c>
      <c r="I369" s="166">
        <v>295.3</v>
      </c>
      <c r="J369" s="166">
        <v>121</v>
      </c>
      <c r="K369" s="160">
        <v>20305</v>
      </c>
      <c r="L369" s="160">
        <v>7401.8</v>
      </c>
      <c r="M369" s="162">
        <v>1.4334742697921876E-2</v>
      </c>
      <c r="N369" s="162">
        <v>1.6084436645929706E-2</v>
      </c>
    </row>
    <row r="370" spans="1:14" ht="42.75" customHeight="1" x14ac:dyDescent="0.3">
      <c r="A370" s="110" t="s">
        <v>121</v>
      </c>
      <c r="B370" s="147">
        <v>200</v>
      </c>
      <c r="C370" s="111" t="s">
        <v>139</v>
      </c>
      <c r="D370" s="111" t="s">
        <v>60</v>
      </c>
      <c r="E370" s="111" t="s">
        <v>140</v>
      </c>
      <c r="F370" s="111" t="s">
        <v>58</v>
      </c>
      <c r="G370" s="166">
        <v>20600.3</v>
      </c>
      <c r="H370" s="166">
        <v>7522.8</v>
      </c>
      <c r="I370" s="166">
        <v>295.3</v>
      </c>
      <c r="J370" s="166">
        <v>121</v>
      </c>
      <c r="K370" s="160">
        <v>20305</v>
      </c>
      <c r="L370" s="160">
        <v>7401.8</v>
      </c>
      <c r="M370" s="162">
        <v>1.4334742697921876E-2</v>
      </c>
      <c r="N370" s="162">
        <v>1.6084436645929706E-2</v>
      </c>
    </row>
    <row r="371" spans="1:14" ht="45" customHeight="1" x14ac:dyDescent="0.3">
      <c r="A371" s="112" t="s">
        <v>122</v>
      </c>
      <c r="B371" s="146">
        <v>200</v>
      </c>
      <c r="C371" s="113" t="s">
        <v>139</v>
      </c>
      <c r="D371" s="113" t="s">
        <v>60</v>
      </c>
      <c r="E371" s="113" t="s">
        <v>140</v>
      </c>
      <c r="F371" s="113" t="s">
        <v>59</v>
      </c>
      <c r="G371" s="165">
        <v>11467.3</v>
      </c>
      <c r="H371" s="165">
        <v>1189.8</v>
      </c>
      <c r="I371" s="165">
        <v>295.3</v>
      </c>
      <c r="J371" s="165">
        <v>121</v>
      </c>
      <c r="K371" s="159">
        <v>11172</v>
      </c>
      <c r="L371" s="159">
        <v>1068.8</v>
      </c>
      <c r="M371" s="162">
        <v>2.5751484656370727E-2</v>
      </c>
      <c r="N371" s="162">
        <v>0.10169776433013952</v>
      </c>
    </row>
    <row r="372" spans="1:14" ht="45" customHeight="1" x14ac:dyDescent="0.3">
      <c r="A372" s="112" t="s">
        <v>321</v>
      </c>
      <c r="B372" s="146">
        <v>200</v>
      </c>
      <c r="C372" s="113" t="s">
        <v>139</v>
      </c>
      <c r="D372" s="113" t="s">
        <v>60</v>
      </c>
      <c r="E372" s="113" t="s">
        <v>140</v>
      </c>
      <c r="F372" s="113" t="s">
        <v>320</v>
      </c>
      <c r="G372" s="165">
        <v>9133</v>
      </c>
      <c r="H372" s="165">
        <v>6333</v>
      </c>
      <c r="I372" s="165">
        <v>0</v>
      </c>
      <c r="J372" s="165">
        <v>0</v>
      </c>
      <c r="K372" s="159">
        <v>9133</v>
      </c>
      <c r="L372" s="159">
        <v>6333</v>
      </c>
      <c r="M372" s="162">
        <v>0</v>
      </c>
      <c r="N372" s="162">
        <v>0</v>
      </c>
    </row>
    <row r="373" spans="1:14" ht="49.5" customHeight="1" x14ac:dyDescent="0.3">
      <c r="A373" s="110" t="s">
        <v>99</v>
      </c>
      <c r="B373" s="147">
        <v>200</v>
      </c>
      <c r="C373" s="111" t="s">
        <v>139</v>
      </c>
      <c r="D373" s="111" t="s">
        <v>60</v>
      </c>
      <c r="E373" s="111" t="s">
        <v>140</v>
      </c>
      <c r="F373" s="111" t="s">
        <v>33</v>
      </c>
      <c r="G373" s="166">
        <v>85756.9</v>
      </c>
      <c r="H373" s="166">
        <v>37869.199999999997</v>
      </c>
      <c r="I373" s="166">
        <v>28104.3</v>
      </c>
      <c r="J373" s="166">
        <v>21978.3</v>
      </c>
      <c r="K373" s="160">
        <v>57652.599999999991</v>
      </c>
      <c r="L373" s="160">
        <v>15890.899999999998</v>
      </c>
      <c r="M373" s="162">
        <v>0.32772056825748136</v>
      </c>
      <c r="N373" s="162">
        <v>0.58037402427302398</v>
      </c>
    </row>
    <row r="374" spans="1:14" ht="15.75" customHeight="1" x14ac:dyDescent="0.3">
      <c r="A374" s="110" t="s">
        <v>100</v>
      </c>
      <c r="B374" s="147">
        <v>200</v>
      </c>
      <c r="C374" s="111" t="s">
        <v>139</v>
      </c>
      <c r="D374" s="111" t="s">
        <v>60</v>
      </c>
      <c r="E374" s="111" t="s">
        <v>140</v>
      </c>
      <c r="F374" s="111" t="s">
        <v>34</v>
      </c>
      <c r="G374" s="166">
        <v>83071.399999999994</v>
      </c>
      <c r="H374" s="166">
        <v>35710.199999999997</v>
      </c>
      <c r="I374" s="166">
        <v>27671.8</v>
      </c>
      <c r="J374" s="166">
        <v>21545.8</v>
      </c>
      <c r="K374" s="160">
        <v>55399.599999999991</v>
      </c>
      <c r="L374" s="160">
        <v>14164.399999999998</v>
      </c>
      <c r="M374" s="162">
        <v>0.33310862703650113</v>
      </c>
      <c r="N374" s="162">
        <v>0.60335142340283732</v>
      </c>
    </row>
    <row r="375" spans="1:14" ht="90" customHeight="1" x14ac:dyDescent="0.3">
      <c r="A375" s="112" t="s">
        <v>101</v>
      </c>
      <c r="B375" s="146">
        <v>200</v>
      </c>
      <c r="C375" s="113" t="s">
        <v>139</v>
      </c>
      <c r="D375" s="113" t="s">
        <v>60</v>
      </c>
      <c r="E375" s="113" t="s">
        <v>140</v>
      </c>
      <c r="F375" s="113" t="s">
        <v>35</v>
      </c>
      <c r="G375" s="165">
        <v>40859.199999999997</v>
      </c>
      <c r="H375" s="165">
        <v>14494.7</v>
      </c>
      <c r="I375" s="165">
        <v>19967.599999999999</v>
      </c>
      <c r="J375" s="165">
        <v>13982.6</v>
      </c>
      <c r="K375" s="159">
        <v>20891.599999999999</v>
      </c>
      <c r="L375" s="159">
        <v>512.10000000000036</v>
      </c>
      <c r="M375" s="162">
        <v>0.48869287700199709</v>
      </c>
      <c r="N375" s="162">
        <v>0.96466984483983798</v>
      </c>
    </row>
    <row r="376" spans="1:14" ht="30" customHeight="1" x14ac:dyDescent="0.3">
      <c r="A376" s="112" t="s">
        <v>102</v>
      </c>
      <c r="B376" s="146">
        <v>200</v>
      </c>
      <c r="C376" s="113" t="s">
        <v>139</v>
      </c>
      <c r="D376" s="113" t="s">
        <v>60</v>
      </c>
      <c r="E376" s="113" t="s">
        <v>140</v>
      </c>
      <c r="F376" s="113" t="s">
        <v>36</v>
      </c>
      <c r="G376" s="165">
        <v>42212.2</v>
      </c>
      <c r="H376" s="165">
        <v>21215.5</v>
      </c>
      <c r="I376" s="165">
        <v>7704.2</v>
      </c>
      <c r="J376" s="165">
        <v>7563.2</v>
      </c>
      <c r="K376" s="159">
        <v>34508</v>
      </c>
      <c r="L376" s="159">
        <v>13652.3</v>
      </c>
      <c r="M376" s="162">
        <v>0.18251121713627816</v>
      </c>
      <c r="N376" s="162">
        <v>0.35649407272984374</v>
      </c>
    </row>
    <row r="377" spans="1:14" ht="28.5" customHeight="1" x14ac:dyDescent="0.3">
      <c r="A377" s="110" t="s">
        <v>117</v>
      </c>
      <c r="B377" s="147">
        <v>200</v>
      </c>
      <c r="C377" s="111" t="s">
        <v>139</v>
      </c>
      <c r="D377" s="111" t="s">
        <v>60</v>
      </c>
      <c r="E377" s="111" t="s">
        <v>140</v>
      </c>
      <c r="F377" s="111" t="s">
        <v>53</v>
      </c>
      <c r="G377" s="166">
        <v>2685.5</v>
      </c>
      <c r="H377" s="166">
        <v>2159</v>
      </c>
      <c r="I377" s="166">
        <v>432.5</v>
      </c>
      <c r="J377" s="166">
        <v>432.5</v>
      </c>
      <c r="K377" s="160">
        <v>2253</v>
      </c>
      <c r="L377" s="160">
        <v>1726.5</v>
      </c>
      <c r="M377" s="162">
        <v>0.16105008378328059</v>
      </c>
      <c r="N377" s="162">
        <v>0.20032422417786011</v>
      </c>
    </row>
    <row r="378" spans="1:14" ht="30" customHeight="1" x14ac:dyDescent="0.3">
      <c r="A378" s="112" t="s">
        <v>119</v>
      </c>
      <c r="B378" s="146">
        <v>200</v>
      </c>
      <c r="C378" s="113" t="s">
        <v>139</v>
      </c>
      <c r="D378" s="113" t="s">
        <v>60</v>
      </c>
      <c r="E378" s="113" t="s">
        <v>140</v>
      </c>
      <c r="F378" s="113" t="s">
        <v>55</v>
      </c>
      <c r="G378" s="165">
        <v>2685.5</v>
      </c>
      <c r="H378" s="165">
        <v>2159</v>
      </c>
      <c r="I378" s="165">
        <v>432.5</v>
      </c>
      <c r="J378" s="165">
        <v>432.5</v>
      </c>
      <c r="K378" s="159">
        <v>2253</v>
      </c>
      <c r="L378" s="159">
        <v>1726.5</v>
      </c>
      <c r="M378" s="162">
        <v>0.16105008378328059</v>
      </c>
      <c r="N378" s="162">
        <v>0.20032422417786011</v>
      </c>
    </row>
    <row r="379" spans="1:14" ht="15.75" customHeight="1" x14ac:dyDescent="0.3">
      <c r="A379" s="115" t="s">
        <v>90</v>
      </c>
      <c r="B379" s="147">
        <v>200</v>
      </c>
      <c r="C379" s="111" t="s">
        <v>139</v>
      </c>
      <c r="D379" s="111" t="s">
        <v>60</v>
      </c>
      <c r="E379" s="111" t="s">
        <v>140</v>
      </c>
      <c r="F379" s="111" t="s">
        <v>24</v>
      </c>
      <c r="G379" s="166">
        <v>255</v>
      </c>
      <c r="H379" s="166">
        <v>110</v>
      </c>
      <c r="I379" s="166">
        <v>0</v>
      </c>
      <c r="J379" s="166">
        <v>0</v>
      </c>
      <c r="K379" s="160">
        <v>255</v>
      </c>
      <c r="L379" s="160">
        <v>110</v>
      </c>
      <c r="M379" s="162">
        <v>0</v>
      </c>
      <c r="N379" s="162">
        <v>0</v>
      </c>
    </row>
    <row r="380" spans="1:14" ht="28.5" customHeight="1" x14ac:dyDescent="0.3">
      <c r="A380" s="110" t="s">
        <v>261</v>
      </c>
      <c r="B380" s="147">
        <v>200</v>
      </c>
      <c r="C380" s="111" t="s">
        <v>139</v>
      </c>
      <c r="D380" s="111" t="s">
        <v>60</v>
      </c>
      <c r="E380" s="111" t="s">
        <v>140</v>
      </c>
      <c r="F380" s="111" t="s">
        <v>262</v>
      </c>
      <c r="G380" s="166">
        <v>255</v>
      </c>
      <c r="H380" s="166">
        <v>110</v>
      </c>
      <c r="I380" s="166">
        <v>0</v>
      </c>
      <c r="J380" s="166">
        <v>0</v>
      </c>
      <c r="K380" s="160">
        <v>255</v>
      </c>
      <c r="L380" s="160">
        <v>110</v>
      </c>
      <c r="M380" s="162">
        <v>0</v>
      </c>
      <c r="N380" s="162">
        <v>0</v>
      </c>
    </row>
    <row r="381" spans="1:14" ht="15.75" customHeight="1" x14ac:dyDescent="0.3">
      <c r="A381" s="112" t="s">
        <v>268</v>
      </c>
      <c r="B381" s="146">
        <v>200</v>
      </c>
      <c r="C381" s="113" t="s">
        <v>139</v>
      </c>
      <c r="D381" s="113" t="s">
        <v>60</v>
      </c>
      <c r="E381" s="113" t="s">
        <v>140</v>
      </c>
      <c r="F381" s="113" t="s">
        <v>269</v>
      </c>
      <c r="G381" s="165">
        <v>45</v>
      </c>
      <c r="H381" s="165">
        <v>40</v>
      </c>
      <c r="I381" s="165">
        <v>0</v>
      </c>
      <c r="J381" s="165">
        <v>0</v>
      </c>
      <c r="K381" s="159">
        <v>45</v>
      </c>
      <c r="L381" s="159">
        <v>40</v>
      </c>
      <c r="M381" s="162">
        <v>0</v>
      </c>
      <c r="N381" s="162">
        <v>0</v>
      </c>
    </row>
    <row r="382" spans="1:14" ht="15.75" customHeight="1" x14ac:dyDescent="0.3">
      <c r="A382" s="114" t="s">
        <v>263</v>
      </c>
      <c r="B382" s="146">
        <v>200</v>
      </c>
      <c r="C382" s="113" t="s">
        <v>139</v>
      </c>
      <c r="D382" s="113" t="s">
        <v>60</v>
      </c>
      <c r="E382" s="113" t="s">
        <v>140</v>
      </c>
      <c r="F382" s="113" t="s">
        <v>264</v>
      </c>
      <c r="G382" s="165">
        <v>210</v>
      </c>
      <c r="H382" s="165">
        <v>70</v>
      </c>
      <c r="I382" s="165">
        <v>0</v>
      </c>
      <c r="J382" s="165">
        <v>0</v>
      </c>
      <c r="K382" s="159">
        <v>210</v>
      </c>
      <c r="L382" s="159">
        <v>70</v>
      </c>
      <c r="M382" s="162">
        <v>0</v>
      </c>
      <c r="N382" s="162">
        <v>0</v>
      </c>
    </row>
    <row r="383" spans="1:14" s="119" customFormat="1" ht="15.75" customHeight="1" x14ac:dyDescent="0.3">
      <c r="A383" s="110" t="s">
        <v>124</v>
      </c>
      <c r="B383" s="147">
        <v>200</v>
      </c>
      <c r="C383" s="111" t="s">
        <v>139</v>
      </c>
      <c r="D383" s="111" t="s">
        <v>61</v>
      </c>
      <c r="E383" s="111" t="s">
        <v>140</v>
      </c>
      <c r="F383" s="111"/>
      <c r="G383" s="166">
        <v>1358614.4</v>
      </c>
      <c r="H383" s="166">
        <v>376524.6</v>
      </c>
      <c r="I383" s="166">
        <v>497064.80000000005</v>
      </c>
      <c r="J383" s="166">
        <v>317209.5</v>
      </c>
      <c r="K383" s="160">
        <v>861549.59999999986</v>
      </c>
      <c r="L383" s="160">
        <v>59315.099999999977</v>
      </c>
      <c r="M383" s="162">
        <v>0.36586157190737861</v>
      </c>
      <c r="N383" s="162">
        <v>0.84246686670671722</v>
      </c>
    </row>
    <row r="384" spans="1:14" ht="15.75" customHeight="1" x14ac:dyDescent="0.3">
      <c r="A384" s="110" t="s">
        <v>125</v>
      </c>
      <c r="B384" s="147">
        <v>200</v>
      </c>
      <c r="C384" s="111" t="s">
        <v>139</v>
      </c>
      <c r="D384" s="111" t="s">
        <v>62</v>
      </c>
      <c r="E384" s="111" t="s">
        <v>140</v>
      </c>
      <c r="F384" s="111"/>
      <c r="G384" s="166">
        <v>875028.5</v>
      </c>
      <c r="H384" s="166">
        <v>272996</v>
      </c>
      <c r="I384" s="166">
        <v>351710.2</v>
      </c>
      <c r="J384" s="166">
        <v>224314.9</v>
      </c>
      <c r="K384" s="160">
        <v>523318.3</v>
      </c>
      <c r="L384" s="160">
        <v>48681.100000000006</v>
      </c>
      <c r="M384" s="162">
        <v>0.40194142247938214</v>
      </c>
      <c r="N384" s="162">
        <v>0.82167833960937153</v>
      </c>
    </row>
    <row r="385" spans="1:14" ht="42.75" customHeight="1" x14ac:dyDescent="0.3">
      <c r="A385" s="110" t="s">
        <v>85</v>
      </c>
      <c r="B385" s="147">
        <v>200</v>
      </c>
      <c r="C385" s="111" t="s">
        <v>139</v>
      </c>
      <c r="D385" s="111" t="s">
        <v>62</v>
      </c>
      <c r="E385" s="111" t="s">
        <v>140</v>
      </c>
      <c r="F385" s="111" t="s">
        <v>17</v>
      </c>
      <c r="G385" s="166">
        <v>169686.9</v>
      </c>
      <c r="H385" s="166">
        <v>487.4</v>
      </c>
      <c r="I385" s="166">
        <v>0</v>
      </c>
      <c r="J385" s="166">
        <v>0</v>
      </c>
      <c r="K385" s="160">
        <v>169686.9</v>
      </c>
      <c r="L385" s="160">
        <v>487.4</v>
      </c>
      <c r="M385" s="162">
        <v>0</v>
      </c>
      <c r="N385" s="162">
        <v>0</v>
      </c>
    </row>
    <row r="386" spans="1:14" ht="57" customHeight="1" x14ac:dyDescent="0.3">
      <c r="A386" s="110" t="s">
        <v>86</v>
      </c>
      <c r="B386" s="147">
        <v>200</v>
      </c>
      <c r="C386" s="111" t="s">
        <v>139</v>
      </c>
      <c r="D386" s="111" t="s">
        <v>62</v>
      </c>
      <c r="E386" s="111" t="s">
        <v>140</v>
      </c>
      <c r="F386" s="111" t="s">
        <v>18</v>
      </c>
      <c r="G386" s="166">
        <v>169686.9</v>
      </c>
      <c r="H386" s="166">
        <v>487.4</v>
      </c>
      <c r="I386" s="166">
        <v>0</v>
      </c>
      <c r="J386" s="166">
        <v>0</v>
      </c>
      <c r="K386" s="160">
        <v>169686.9</v>
      </c>
      <c r="L386" s="160">
        <v>487.4</v>
      </c>
      <c r="M386" s="162">
        <v>0</v>
      </c>
      <c r="N386" s="162">
        <v>0</v>
      </c>
    </row>
    <row r="387" spans="1:14" ht="60.75" customHeight="1" x14ac:dyDescent="0.3">
      <c r="A387" s="112" t="s">
        <v>426</v>
      </c>
      <c r="B387" s="146">
        <v>200</v>
      </c>
      <c r="C387" s="113" t="s">
        <v>139</v>
      </c>
      <c r="D387" s="113" t="s">
        <v>62</v>
      </c>
      <c r="E387" s="113" t="s">
        <v>140</v>
      </c>
      <c r="F387" s="113" t="s">
        <v>21</v>
      </c>
      <c r="G387" s="165">
        <v>169686.9</v>
      </c>
      <c r="H387" s="165">
        <v>487.4</v>
      </c>
      <c r="I387" s="165">
        <v>0</v>
      </c>
      <c r="J387" s="165">
        <v>0</v>
      </c>
      <c r="K387" s="159">
        <v>169686.9</v>
      </c>
      <c r="L387" s="159">
        <v>487.4</v>
      </c>
      <c r="M387" s="162">
        <v>0</v>
      </c>
      <c r="N387" s="162">
        <v>0</v>
      </c>
    </row>
    <row r="388" spans="1:14" ht="57" customHeight="1" x14ac:dyDescent="0.3">
      <c r="A388" s="110" t="s">
        <v>99</v>
      </c>
      <c r="B388" s="147">
        <v>200</v>
      </c>
      <c r="C388" s="111" t="s">
        <v>139</v>
      </c>
      <c r="D388" s="111" t="s">
        <v>62</v>
      </c>
      <c r="E388" s="111" t="s">
        <v>140</v>
      </c>
      <c r="F388" s="111" t="s">
        <v>33</v>
      </c>
      <c r="G388" s="166">
        <v>705341.6</v>
      </c>
      <c r="H388" s="166">
        <v>272508.59999999998</v>
      </c>
      <c r="I388" s="166">
        <v>351710.2</v>
      </c>
      <c r="J388" s="166">
        <v>224314.9</v>
      </c>
      <c r="K388" s="160">
        <v>353631.39999999997</v>
      </c>
      <c r="L388" s="160">
        <v>48193.699999999983</v>
      </c>
      <c r="M388" s="162">
        <v>0.49863810669893854</v>
      </c>
      <c r="N388" s="162">
        <v>0.82314796670637191</v>
      </c>
    </row>
    <row r="389" spans="1:14" ht="15.75" customHeight="1" x14ac:dyDescent="0.3">
      <c r="A389" s="110" t="s">
        <v>100</v>
      </c>
      <c r="B389" s="147">
        <v>200</v>
      </c>
      <c r="C389" s="111" t="s">
        <v>139</v>
      </c>
      <c r="D389" s="111" t="s">
        <v>62</v>
      </c>
      <c r="E389" s="111" t="s">
        <v>140</v>
      </c>
      <c r="F389" s="111" t="s">
        <v>34</v>
      </c>
      <c r="G389" s="166">
        <v>705341.6</v>
      </c>
      <c r="H389" s="166">
        <v>272508.59999999998</v>
      </c>
      <c r="I389" s="166">
        <v>351710.2</v>
      </c>
      <c r="J389" s="166">
        <v>224314.9</v>
      </c>
      <c r="K389" s="160">
        <v>353631.39999999997</v>
      </c>
      <c r="L389" s="160">
        <v>48193.699999999983</v>
      </c>
      <c r="M389" s="162">
        <v>0.49863810669893854</v>
      </c>
      <c r="N389" s="162">
        <v>0.82314796670637191</v>
      </c>
    </row>
    <row r="390" spans="1:14" ht="90" customHeight="1" x14ac:dyDescent="0.3">
      <c r="A390" s="112" t="s">
        <v>101</v>
      </c>
      <c r="B390" s="146">
        <v>200</v>
      </c>
      <c r="C390" s="113" t="s">
        <v>139</v>
      </c>
      <c r="D390" s="113" t="s">
        <v>62</v>
      </c>
      <c r="E390" s="113" t="s">
        <v>140</v>
      </c>
      <c r="F390" s="113" t="s">
        <v>35</v>
      </c>
      <c r="G390" s="165">
        <v>683779.7</v>
      </c>
      <c r="H390" s="165">
        <v>263169.09999999998</v>
      </c>
      <c r="I390" s="165">
        <v>342416.9</v>
      </c>
      <c r="J390" s="165">
        <v>216067.5</v>
      </c>
      <c r="K390" s="159">
        <v>341362.79999999993</v>
      </c>
      <c r="L390" s="159">
        <v>47101.599999999977</v>
      </c>
      <c r="M390" s="162">
        <v>0.50077078918838924</v>
      </c>
      <c r="N390" s="162">
        <v>0.82102154090278845</v>
      </c>
    </row>
    <row r="391" spans="1:14" ht="30" customHeight="1" x14ac:dyDescent="0.3">
      <c r="A391" s="112" t="s">
        <v>102</v>
      </c>
      <c r="B391" s="146">
        <v>200</v>
      </c>
      <c r="C391" s="113" t="s">
        <v>139</v>
      </c>
      <c r="D391" s="113" t="s">
        <v>62</v>
      </c>
      <c r="E391" s="113" t="s">
        <v>140</v>
      </c>
      <c r="F391" s="113" t="s">
        <v>36</v>
      </c>
      <c r="G391" s="165">
        <v>21561.9</v>
      </c>
      <c r="H391" s="165">
        <v>9339.5</v>
      </c>
      <c r="I391" s="165">
        <v>9293.2999999999993</v>
      </c>
      <c r="J391" s="165">
        <v>8247.4</v>
      </c>
      <c r="K391" s="159">
        <v>12268.600000000002</v>
      </c>
      <c r="L391" s="159">
        <v>1092.1000000000004</v>
      </c>
      <c r="M391" s="162">
        <v>0.43100561638816609</v>
      </c>
      <c r="N391" s="162">
        <v>0.88306654531827178</v>
      </c>
    </row>
    <row r="392" spans="1:14" ht="28.5" customHeight="1" x14ac:dyDescent="0.3">
      <c r="A392" s="110" t="s">
        <v>126</v>
      </c>
      <c r="B392" s="147">
        <v>200</v>
      </c>
      <c r="C392" s="111" t="s">
        <v>139</v>
      </c>
      <c r="D392" s="111" t="s">
        <v>63</v>
      </c>
      <c r="E392" s="111" t="s">
        <v>140</v>
      </c>
      <c r="F392" s="111"/>
      <c r="G392" s="166">
        <v>483585.9</v>
      </c>
      <c r="H392" s="166">
        <v>103528.59999999999</v>
      </c>
      <c r="I392" s="166">
        <v>145354.6</v>
      </c>
      <c r="J392" s="166">
        <v>92894.6</v>
      </c>
      <c r="K392" s="166">
        <v>338231.3</v>
      </c>
      <c r="L392" s="166">
        <v>10633.999999999991</v>
      </c>
      <c r="M392" s="162">
        <v>0.30057658835793183</v>
      </c>
      <c r="N392" s="162">
        <v>0.8972844218892172</v>
      </c>
    </row>
    <row r="393" spans="1:14" ht="107.25" customHeight="1" x14ac:dyDescent="0.3">
      <c r="A393" s="110" t="s">
        <v>80</v>
      </c>
      <c r="B393" s="147">
        <v>200</v>
      </c>
      <c r="C393" s="111" t="s">
        <v>139</v>
      </c>
      <c r="D393" s="111" t="s">
        <v>63</v>
      </c>
      <c r="E393" s="111" t="s">
        <v>140</v>
      </c>
      <c r="F393" s="111" t="s">
        <v>12</v>
      </c>
      <c r="G393" s="166">
        <v>220060</v>
      </c>
      <c r="H393" s="166">
        <v>83368.099999999991</v>
      </c>
      <c r="I393" s="166">
        <v>124210.8</v>
      </c>
      <c r="J393" s="166">
        <v>73163.5</v>
      </c>
      <c r="K393" s="160">
        <v>95849.2</v>
      </c>
      <c r="L393" s="160">
        <v>10204.599999999991</v>
      </c>
      <c r="M393" s="162">
        <v>0.5644406071071526</v>
      </c>
      <c r="N393" s="162">
        <v>0.87759586700428593</v>
      </c>
    </row>
    <row r="394" spans="1:14" ht="28.5" customHeight="1" x14ac:dyDescent="0.3">
      <c r="A394" s="110" t="s">
        <v>93</v>
      </c>
      <c r="B394" s="147">
        <v>200</v>
      </c>
      <c r="C394" s="111" t="s">
        <v>139</v>
      </c>
      <c r="D394" s="111" t="s">
        <v>63</v>
      </c>
      <c r="E394" s="111" t="s">
        <v>140</v>
      </c>
      <c r="F394" s="111" t="s">
        <v>27</v>
      </c>
      <c r="G394" s="166">
        <v>181501.3</v>
      </c>
      <c r="H394" s="166">
        <v>70097.899999999994</v>
      </c>
      <c r="I394" s="166">
        <v>104007.8</v>
      </c>
      <c r="J394" s="166">
        <v>59923.8</v>
      </c>
      <c r="K394" s="160">
        <v>77493.499999999985</v>
      </c>
      <c r="L394" s="160">
        <v>10174.099999999991</v>
      </c>
      <c r="M394" s="162">
        <v>0.57304162559717209</v>
      </c>
      <c r="N394" s="162">
        <v>0.85485870475435077</v>
      </c>
    </row>
    <row r="395" spans="1:14" ht="15.75" customHeight="1" x14ac:dyDescent="0.3">
      <c r="A395" s="112" t="s">
        <v>94</v>
      </c>
      <c r="B395" s="146">
        <v>200</v>
      </c>
      <c r="C395" s="113" t="s">
        <v>139</v>
      </c>
      <c r="D395" s="113" t="s">
        <v>63</v>
      </c>
      <c r="E395" s="113" t="s">
        <v>140</v>
      </c>
      <c r="F395" s="113" t="s">
        <v>28</v>
      </c>
      <c r="G395" s="165">
        <v>135435.4</v>
      </c>
      <c r="H395" s="165">
        <v>52229.2</v>
      </c>
      <c r="I395" s="165">
        <v>79043.8</v>
      </c>
      <c r="J395" s="165">
        <v>44570.8</v>
      </c>
      <c r="K395" s="159">
        <v>56391.599999999991</v>
      </c>
      <c r="L395" s="159">
        <v>7658.3999999999942</v>
      </c>
      <c r="M395" s="162">
        <v>0.58362732343242618</v>
      </c>
      <c r="N395" s="162">
        <v>0.85336937958077097</v>
      </c>
    </row>
    <row r="396" spans="1:14" ht="27.6" x14ac:dyDescent="0.3">
      <c r="A396" s="112" t="s">
        <v>95</v>
      </c>
      <c r="B396" s="146">
        <v>200</v>
      </c>
      <c r="C396" s="113" t="s">
        <v>139</v>
      </c>
      <c r="D396" s="113" t="s">
        <v>63</v>
      </c>
      <c r="E396" s="113" t="s">
        <v>140</v>
      </c>
      <c r="F396" s="113" t="s">
        <v>29</v>
      </c>
      <c r="G396" s="165">
        <v>5067.1000000000004</v>
      </c>
      <c r="H396" s="165">
        <v>3212.8</v>
      </c>
      <c r="I396" s="165">
        <v>3680.2</v>
      </c>
      <c r="J396" s="165">
        <v>2563.6999999999998</v>
      </c>
      <c r="K396" s="159">
        <v>1386.9000000000005</v>
      </c>
      <c r="L396" s="159">
        <v>649.10000000000036</v>
      </c>
      <c r="M396" s="162">
        <v>0.72629314598093575</v>
      </c>
      <c r="N396" s="162">
        <v>0.79796439243027883</v>
      </c>
    </row>
    <row r="397" spans="1:14" s="119" customFormat="1" ht="55.2" x14ac:dyDescent="0.3">
      <c r="A397" s="112" t="s">
        <v>244</v>
      </c>
      <c r="B397" s="146">
        <v>200</v>
      </c>
      <c r="C397" s="113" t="s">
        <v>139</v>
      </c>
      <c r="D397" s="113" t="s">
        <v>63</v>
      </c>
      <c r="E397" s="113" t="s">
        <v>140</v>
      </c>
      <c r="F397" s="113" t="s">
        <v>241</v>
      </c>
      <c r="G397" s="165">
        <v>40998.800000000003</v>
      </c>
      <c r="H397" s="165">
        <v>14655.9</v>
      </c>
      <c r="I397" s="165">
        <v>21283.8</v>
      </c>
      <c r="J397" s="165">
        <v>12789.3</v>
      </c>
      <c r="K397" s="159">
        <v>19715.000000000004</v>
      </c>
      <c r="L397" s="159">
        <v>1866.6000000000004</v>
      </c>
      <c r="M397" s="162">
        <v>0.5191322672858717</v>
      </c>
      <c r="N397" s="162">
        <v>0.87263832313266332</v>
      </c>
    </row>
    <row r="398" spans="1:14" s="119" customFormat="1" ht="41.4" x14ac:dyDescent="0.3">
      <c r="A398" s="110" t="s">
        <v>81</v>
      </c>
      <c r="B398" s="147">
        <v>200</v>
      </c>
      <c r="C398" s="111" t="s">
        <v>139</v>
      </c>
      <c r="D398" s="111" t="s">
        <v>63</v>
      </c>
      <c r="E398" s="111" t="s">
        <v>140</v>
      </c>
      <c r="F398" s="111" t="s">
        <v>13</v>
      </c>
      <c r="G398" s="166">
        <v>38558.699999999997</v>
      </c>
      <c r="H398" s="166">
        <v>13270.199999999999</v>
      </c>
      <c r="I398" s="166">
        <v>20203</v>
      </c>
      <c r="J398" s="166">
        <v>13239.7</v>
      </c>
      <c r="K398" s="160">
        <v>18355.699999999997</v>
      </c>
      <c r="L398" s="160">
        <v>30.499999999998181</v>
      </c>
      <c r="M398" s="162">
        <v>0.52395438642900305</v>
      </c>
      <c r="N398" s="162">
        <v>0.99770161715723971</v>
      </c>
    </row>
    <row r="399" spans="1:14" s="119" customFormat="1" ht="27.6" x14ac:dyDescent="0.3">
      <c r="A399" s="112" t="s">
        <v>82</v>
      </c>
      <c r="B399" s="146">
        <v>200</v>
      </c>
      <c r="C399" s="113" t="s">
        <v>139</v>
      </c>
      <c r="D399" s="113" t="s">
        <v>63</v>
      </c>
      <c r="E399" s="113" t="s">
        <v>140</v>
      </c>
      <c r="F399" s="113" t="s">
        <v>14</v>
      </c>
      <c r="G399" s="165">
        <v>29436.3</v>
      </c>
      <c r="H399" s="165">
        <v>10106.699999999999</v>
      </c>
      <c r="I399" s="165">
        <v>15494</v>
      </c>
      <c r="J399" s="165">
        <v>10106.700000000001</v>
      </c>
      <c r="K399" s="159">
        <v>13942.3</v>
      </c>
      <c r="L399" s="159">
        <v>0</v>
      </c>
      <c r="M399" s="162">
        <v>0.52635691306312271</v>
      </c>
      <c r="N399" s="162">
        <v>1.0000000000000002</v>
      </c>
    </row>
    <row r="400" spans="1:14" s="119" customFormat="1" ht="55.2" x14ac:dyDescent="0.3">
      <c r="A400" s="112" t="s">
        <v>83</v>
      </c>
      <c r="B400" s="146">
        <v>200</v>
      </c>
      <c r="C400" s="113" t="s">
        <v>139</v>
      </c>
      <c r="D400" s="113" t="s">
        <v>63</v>
      </c>
      <c r="E400" s="113" t="s">
        <v>140</v>
      </c>
      <c r="F400" s="113" t="s">
        <v>15</v>
      </c>
      <c r="G400" s="165">
        <v>1224.8</v>
      </c>
      <c r="H400" s="165">
        <v>540</v>
      </c>
      <c r="I400" s="165">
        <v>653.70000000000005</v>
      </c>
      <c r="J400" s="165">
        <v>440.3</v>
      </c>
      <c r="K400" s="159">
        <v>571.09999999999991</v>
      </c>
      <c r="L400" s="159">
        <v>99.699999999999989</v>
      </c>
      <c r="M400" s="162">
        <v>0.53371979098628353</v>
      </c>
      <c r="N400" s="162">
        <v>0.81537037037037041</v>
      </c>
    </row>
    <row r="401" spans="1:14" ht="69" x14ac:dyDescent="0.3">
      <c r="A401" s="112" t="s">
        <v>242</v>
      </c>
      <c r="B401" s="146">
        <v>200</v>
      </c>
      <c r="C401" s="113" t="s">
        <v>139</v>
      </c>
      <c r="D401" s="113" t="s">
        <v>63</v>
      </c>
      <c r="E401" s="113" t="s">
        <v>140</v>
      </c>
      <c r="F401" s="113" t="s">
        <v>240</v>
      </c>
      <c r="G401" s="165">
        <v>7897.6</v>
      </c>
      <c r="H401" s="165">
        <v>2623.5</v>
      </c>
      <c r="I401" s="165">
        <v>4055.3</v>
      </c>
      <c r="J401" s="165">
        <v>2692.7</v>
      </c>
      <c r="K401" s="159">
        <v>3842.3</v>
      </c>
      <c r="L401" s="160">
        <v>0</v>
      </c>
      <c r="M401" s="162">
        <v>0.5134851094003241</v>
      </c>
      <c r="N401" s="162">
        <v>1.0263769773203735</v>
      </c>
    </row>
    <row r="402" spans="1:14" ht="41.4" x14ac:dyDescent="0.3">
      <c r="A402" s="110" t="s">
        <v>85</v>
      </c>
      <c r="B402" s="147">
        <v>200</v>
      </c>
      <c r="C402" s="111" t="s">
        <v>139</v>
      </c>
      <c r="D402" s="111" t="s">
        <v>63</v>
      </c>
      <c r="E402" s="111" t="s">
        <v>140</v>
      </c>
      <c r="F402" s="111" t="s">
        <v>17</v>
      </c>
      <c r="G402" s="166">
        <v>12869.8</v>
      </c>
      <c r="H402" s="166">
        <v>2973.9999999999995</v>
      </c>
      <c r="I402" s="166">
        <v>3376.3</v>
      </c>
      <c r="J402" s="166">
        <v>2544.6</v>
      </c>
      <c r="K402" s="160">
        <v>9493.5</v>
      </c>
      <c r="L402" s="160">
        <v>429.39999999999964</v>
      </c>
      <c r="M402" s="162">
        <v>0.26234284915072498</v>
      </c>
      <c r="N402" s="162">
        <v>0.85561533288500347</v>
      </c>
    </row>
    <row r="403" spans="1:14" ht="41.4" x14ac:dyDescent="0.3">
      <c r="A403" s="110" t="s">
        <v>86</v>
      </c>
      <c r="B403" s="147">
        <v>200</v>
      </c>
      <c r="C403" s="111" t="s">
        <v>139</v>
      </c>
      <c r="D403" s="111" t="s">
        <v>63</v>
      </c>
      <c r="E403" s="111" t="s">
        <v>140</v>
      </c>
      <c r="F403" s="111" t="s">
        <v>18</v>
      </c>
      <c r="G403" s="166">
        <v>12869.8</v>
      </c>
      <c r="H403" s="166">
        <v>2973.9999999999995</v>
      </c>
      <c r="I403" s="166">
        <v>3376.3</v>
      </c>
      <c r="J403" s="166">
        <v>2544.6</v>
      </c>
      <c r="K403" s="160">
        <v>9493.5</v>
      </c>
      <c r="L403" s="160">
        <v>429.39999999999964</v>
      </c>
      <c r="M403" s="162">
        <v>0.26234284915072498</v>
      </c>
      <c r="N403" s="162">
        <v>0.85561533288500347</v>
      </c>
    </row>
    <row r="404" spans="1:14" ht="41.4" x14ac:dyDescent="0.3">
      <c r="A404" s="112" t="s">
        <v>87</v>
      </c>
      <c r="B404" s="146">
        <v>200</v>
      </c>
      <c r="C404" s="113" t="s">
        <v>139</v>
      </c>
      <c r="D404" s="113" t="s">
        <v>63</v>
      </c>
      <c r="E404" s="113" t="s">
        <v>140</v>
      </c>
      <c r="F404" s="113" t="s">
        <v>19</v>
      </c>
      <c r="G404" s="165">
        <v>11879.9</v>
      </c>
      <c r="H404" s="165">
        <v>2472.3999999999996</v>
      </c>
      <c r="I404" s="165">
        <v>3123.9</v>
      </c>
      <c r="J404" s="165">
        <v>2455.4</v>
      </c>
      <c r="K404" s="159">
        <v>8756</v>
      </c>
      <c r="L404" s="159">
        <v>16.999999999999545</v>
      </c>
      <c r="M404" s="162">
        <v>0.26295675889527692</v>
      </c>
      <c r="N404" s="162">
        <v>0.99312408995308221</v>
      </c>
    </row>
    <row r="405" spans="1:14" ht="41.4" x14ac:dyDescent="0.3">
      <c r="A405" s="112" t="s">
        <v>311</v>
      </c>
      <c r="B405" s="146">
        <v>200</v>
      </c>
      <c r="C405" s="113" t="s">
        <v>139</v>
      </c>
      <c r="D405" s="113" t="s">
        <v>63</v>
      </c>
      <c r="E405" s="113" t="s">
        <v>140</v>
      </c>
      <c r="F405" s="113" t="s">
        <v>312</v>
      </c>
      <c r="G405" s="165">
        <v>989.9</v>
      </c>
      <c r="H405" s="165">
        <v>501.6</v>
      </c>
      <c r="I405" s="165">
        <v>252.4</v>
      </c>
      <c r="J405" s="165">
        <v>89.2</v>
      </c>
      <c r="K405" s="159">
        <v>737.5</v>
      </c>
      <c r="L405" s="159">
        <v>412.40000000000003</v>
      </c>
      <c r="M405" s="162">
        <v>0.25497525002525506</v>
      </c>
      <c r="N405" s="162">
        <v>0.17783094098883573</v>
      </c>
    </row>
    <row r="406" spans="1:14" ht="27.6" x14ac:dyDescent="0.3">
      <c r="A406" s="110" t="s">
        <v>114</v>
      </c>
      <c r="B406" s="147">
        <v>200</v>
      </c>
      <c r="C406" s="111" t="s">
        <v>139</v>
      </c>
      <c r="D406" s="111" t="s">
        <v>63</v>
      </c>
      <c r="E406" s="111" t="s">
        <v>140</v>
      </c>
      <c r="F406" s="111" t="s">
        <v>50</v>
      </c>
      <c r="G406" s="166">
        <v>543.20000000000005</v>
      </c>
      <c r="H406" s="166">
        <v>225.70000000000002</v>
      </c>
      <c r="I406" s="166">
        <v>255.8</v>
      </c>
      <c r="J406" s="166">
        <v>225.7</v>
      </c>
      <c r="K406" s="160">
        <v>287.40000000000003</v>
      </c>
      <c r="L406" s="160">
        <v>0</v>
      </c>
      <c r="M406" s="162">
        <v>0.47091310751104565</v>
      </c>
      <c r="N406" s="162">
        <v>0.99999999999999989</v>
      </c>
    </row>
    <row r="407" spans="1:14" ht="41.4" x14ac:dyDescent="0.3">
      <c r="A407" s="110" t="s">
        <v>121</v>
      </c>
      <c r="B407" s="147">
        <v>200</v>
      </c>
      <c r="C407" s="111" t="s">
        <v>139</v>
      </c>
      <c r="D407" s="111" t="s">
        <v>63</v>
      </c>
      <c r="E407" s="111" t="s">
        <v>140</v>
      </c>
      <c r="F407" s="111" t="s">
        <v>58</v>
      </c>
      <c r="G407" s="166">
        <v>543.20000000000005</v>
      </c>
      <c r="H407" s="166">
        <v>225.70000000000002</v>
      </c>
      <c r="I407" s="166">
        <v>255.8</v>
      </c>
      <c r="J407" s="166">
        <v>225.7</v>
      </c>
      <c r="K407" s="160">
        <v>287.40000000000003</v>
      </c>
      <c r="L407" s="160">
        <v>0</v>
      </c>
      <c r="M407" s="162">
        <v>0.47091310751104565</v>
      </c>
      <c r="N407" s="162">
        <v>0.99999999999999989</v>
      </c>
    </row>
    <row r="408" spans="1:14" ht="41.4" x14ac:dyDescent="0.3">
      <c r="A408" s="112" t="s">
        <v>122</v>
      </c>
      <c r="B408" s="146">
        <v>200</v>
      </c>
      <c r="C408" s="113" t="s">
        <v>139</v>
      </c>
      <c r="D408" s="113" t="s">
        <v>63</v>
      </c>
      <c r="E408" s="113" t="s">
        <v>140</v>
      </c>
      <c r="F408" s="113" t="s">
        <v>59</v>
      </c>
      <c r="G408" s="165">
        <v>543.20000000000005</v>
      </c>
      <c r="H408" s="165">
        <v>225.70000000000002</v>
      </c>
      <c r="I408" s="165">
        <v>255.8</v>
      </c>
      <c r="J408" s="165">
        <v>225.7</v>
      </c>
      <c r="K408" s="159">
        <v>287.40000000000003</v>
      </c>
      <c r="L408" s="159">
        <v>0</v>
      </c>
      <c r="M408" s="162">
        <v>0.47091310751104565</v>
      </c>
      <c r="N408" s="162">
        <v>0.99999999999999989</v>
      </c>
    </row>
    <row r="409" spans="1:14" ht="41.4" x14ac:dyDescent="0.3">
      <c r="A409" s="110" t="s">
        <v>96</v>
      </c>
      <c r="B409" s="147">
        <v>200</v>
      </c>
      <c r="C409" s="111" t="s">
        <v>139</v>
      </c>
      <c r="D409" s="111" t="s">
        <v>63</v>
      </c>
      <c r="E409" s="111" t="s">
        <v>140</v>
      </c>
      <c r="F409" s="111" t="s">
        <v>30</v>
      </c>
      <c r="G409" s="166">
        <v>250112.9</v>
      </c>
      <c r="H409" s="166">
        <v>16960.8</v>
      </c>
      <c r="I409" s="166">
        <v>17511.7</v>
      </c>
      <c r="J409" s="166">
        <v>16960.8</v>
      </c>
      <c r="K409" s="160">
        <v>232601.19999999998</v>
      </c>
      <c r="L409" s="160">
        <v>0</v>
      </c>
      <c r="M409" s="162">
        <v>7.001518114419529E-2</v>
      </c>
      <c r="N409" s="162">
        <v>1</v>
      </c>
    </row>
    <row r="410" spans="1:14" x14ac:dyDescent="0.3">
      <c r="A410" s="110" t="s">
        <v>97</v>
      </c>
      <c r="B410" s="147">
        <v>200</v>
      </c>
      <c r="C410" s="111" t="s">
        <v>139</v>
      </c>
      <c r="D410" s="111" t="s">
        <v>63</v>
      </c>
      <c r="E410" s="111" t="s">
        <v>140</v>
      </c>
      <c r="F410" s="111" t="s">
        <v>31</v>
      </c>
      <c r="G410" s="166">
        <v>250112.9</v>
      </c>
      <c r="H410" s="166">
        <v>16960.8</v>
      </c>
      <c r="I410" s="166">
        <v>17511.7</v>
      </c>
      <c r="J410" s="166">
        <v>16960.8</v>
      </c>
      <c r="K410" s="160">
        <v>232601.19999999998</v>
      </c>
      <c r="L410" s="160">
        <v>0</v>
      </c>
      <c r="M410" s="162">
        <v>7.001518114419529E-2</v>
      </c>
      <c r="N410" s="162">
        <v>1</v>
      </c>
    </row>
    <row r="411" spans="1:14" ht="55.2" x14ac:dyDescent="0.3">
      <c r="A411" s="112" t="s">
        <v>98</v>
      </c>
      <c r="B411" s="146">
        <v>200</v>
      </c>
      <c r="C411" s="113" t="s">
        <v>139</v>
      </c>
      <c r="D411" s="113" t="s">
        <v>63</v>
      </c>
      <c r="E411" s="113" t="s">
        <v>140</v>
      </c>
      <c r="F411" s="113" t="s">
        <v>32</v>
      </c>
      <c r="G411" s="165">
        <v>250112.9</v>
      </c>
      <c r="H411" s="165">
        <v>16960.8</v>
      </c>
      <c r="I411" s="165">
        <v>17511.7</v>
      </c>
      <c r="J411" s="165">
        <v>16960.8</v>
      </c>
      <c r="K411" s="159">
        <v>232601.19999999998</v>
      </c>
      <c r="L411" s="159">
        <v>0</v>
      </c>
      <c r="M411" s="162">
        <v>7.001518114419529E-2</v>
      </c>
      <c r="N411" s="162">
        <v>1</v>
      </c>
    </row>
    <row r="412" spans="1:14" s="119" customFormat="1" ht="15.75" customHeight="1" x14ac:dyDescent="0.3">
      <c r="A412" s="110" t="s">
        <v>127</v>
      </c>
      <c r="B412" s="147">
        <v>200</v>
      </c>
      <c r="C412" s="111" t="s">
        <v>139</v>
      </c>
      <c r="D412" s="111" t="s">
        <v>64</v>
      </c>
      <c r="E412" s="111" t="s">
        <v>140</v>
      </c>
      <c r="F412" s="111"/>
      <c r="G412" s="166">
        <v>1517288</v>
      </c>
      <c r="H412" s="166">
        <v>549724.30000000005</v>
      </c>
      <c r="I412" s="166">
        <v>686136.4</v>
      </c>
      <c r="J412" s="166">
        <v>459326.79999999993</v>
      </c>
      <c r="K412" s="160">
        <v>831151.6</v>
      </c>
      <c r="L412" s="160">
        <v>90397.500000000116</v>
      </c>
      <c r="M412" s="162">
        <v>0.45221236838358969</v>
      </c>
      <c r="N412" s="162">
        <v>0.83555847904122105</v>
      </c>
    </row>
    <row r="413" spans="1:14" ht="15.75" customHeight="1" x14ac:dyDescent="0.3">
      <c r="A413" s="110" t="s">
        <v>128</v>
      </c>
      <c r="B413" s="147">
        <v>200</v>
      </c>
      <c r="C413" s="111" t="s">
        <v>139</v>
      </c>
      <c r="D413" s="111" t="s">
        <v>65</v>
      </c>
      <c r="E413" s="111" t="s">
        <v>140</v>
      </c>
      <c r="F413" s="111"/>
      <c r="G413" s="166">
        <v>58195.700000000004</v>
      </c>
      <c r="H413" s="166">
        <v>14422.5</v>
      </c>
      <c r="I413" s="166">
        <v>21179.800000000003</v>
      </c>
      <c r="J413" s="166">
        <v>12789.7</v>
      </c>
      <c r="K413" s="160">
        <v>37015.9</v>
      </c>
      <c r="L413" s="160">
        <v>1632.7999999999993</v>
      </c>
      <c r="M413" s="162">
        <v>0.36394097845717127</v>
      </c>
      <c r="N413" s="162">
        <v>0.88678800485352749</v>
      </c>
    </row>
    <row r="414" spans="1:14" ht="42.75" customHeight="1" x14ac:dyDescent="0.3">
      <c r="A414" s="110" t="s">
        <v>85</v>
      </c>
      <c r="B414" s="147">
        <v>200</v>
      </c>
      <c r="C414" s="111" t="s">
        <v>139</v>
      </c>
      <c r="D414" s="111" t="s">
        <v>65</v>
      </c>
      <c r="E414" s="111" t="s">
        <v>140</v>
      </c>
      <c r="F414" s="111" t="s">
        <v>17</v>
      </c>
      <c r="G414" s="166">
        <v>460.9</v>
      </c>
      <c r="H414" s="166">
        <v>112.5</v>
      </c>
      <c r="I414" s="166">
        <v>94.4</v>
      </c>
      <c r="J414" s="166">
        <v>93.6</v>
      </c>
      <c r="K414" s="160">
        <v>366.5</v>
      </c>
      <c r="L414" s="160">
        <v>0</v>
      </c>
      <c r="M414" s="162">
        <v>0.20481666305055329</v>
      </c>
      <c r="N414" s="162">
        <v>0.83199999999999996</v>
      </c>
    </row>
    <row r="415" spans="1:14" ht="53.25" customHeight="1" x14ac:dyDescent="0.3">
      <c r="A415" s="110" t="s">
        <v>86</v>
      </c>
      <c r="B415" s="147">
        <v>200</v>
      </c>
      <c r="C415" s="111" t="s">
        <v>139</v>
      </c>
      <c r="D415" s="111" t="s">
        <v>65</v>
      </c>
      <c r="E415" s="111" t="s">
        <v>140</v>
      </c>
      <c r="F415" s="111" t="s">
        <v>18</v>
      </c>
      <c r="G415" s="166">
        <v>460.9</v>
      </c>
      <c r="H415" s="166">
        <v>112.5</v>
      </c>
      <c r="I415" s="166">
        <v>94.4</v>
      </c>
      <c r="J415" s="166">
        <v>93.6</v>
      </c>
      <c r="K415" s="160">
        <v>366.5</v>
      </c>
      <c r="L415" s="160">
        <v>0</v>
      </c>
      <c r="M415" s="162">
        <v>0.20481666305055329</v>
      </c>
      <c r="N415" s="162">
        <v>0.83199999999999996</v>
      </c>
    </row>
    <row r="416" spans="1:14" ht="45" customHeight="1" x14ac:dyDescent="0.3">
      <c r="A416" s="112" t="s">
        <v>87</v>
      </c>
      <c r="B416" s="146">
        <v>200</v>
      </c>
      <c r="C416" s="113" t="s">
        <v>139</v>
      </c>
      <c r="D416" s="113" t="s">
        <v>65</v>
      </c>
      <c r="E416" s="113" t="s">
        <v>140</v>
      </c>
      <c r="F416" s="113" t="s">
        <v>19</v>
      </c>
      <c r="G416" s="165">
        <v>460.9</v>
      </c>
      <c r="H416" s="165">
        <v>112.5</v>
      </c>
      <c r="I416" s="165">
        <v>94.4</v>
      </c>
      <c r="J416" s="165">
        <v>93.6</v>
      </c>
      <c r="K416" s="159">
        <v>366.5</v>
      </c>
      <c r="L416" s="160">
        <v>0</v>
      </c>
      <c r="M416" s="162">
        <v>0.20481666305055329</v>
      </c>
      <c r="N416" s="162">
        <v>0.83199999999999996</v>
      </c>
    </row>
    <row r="417" spans="1:14" ht="28.5" customHeight="1" x14ac:dyDescent="0.3">
      <c r="A417" s="110" t="s">
        <v>114</v>
      </c>
      <c r="B417" s="147">
        <v>200</v>
      </c>
      <c r="C417" s="111" t="s">
        <v>139</v>
      </c>
      <c r="D417" s="111" t="s">
        <v>65</v>
      </c>
      <c r="E417" s="111" t="s">
        <v>140</v>
      </c>
      <c r="F417" s="111" t="s">
        <v>50</v>
      </c>
      <c r="G417" s="166">
        <v>57734.8</v>
      </c>
      <c r="H417" s="166">
        <v>14310</v>
      </c>
      <c r="I417" s="166">
        <v>21085.4</v>
      </c>
      <c r="J417" s="166">
        <v>12696.1</v>
      </c>
      <c r="K417" s="160">
        <v>36649.4</v>
      </c>
      <c r="L417" s="160">
        <v>1613.8999999999996</v>
      </c>
      <c r="M417" s="162">
        <v>0.3652112763878978</v>
      </c>
      <c r="N417" s="162">
        <v>0.88721872816212444</v>
      </c>
    </row>
    <row r="418" spans="1:14" ht="28.5" customHeight="1" x14ac:dyDescent="0.3">
      <c r="A418" s="110" t="s">
        <v>130</v>
      </c>
      <c r="B418" s="147">
        <v>200</v>
      </c>
      <c r="C418" s="111" t="s">
        <v>139</v>
      </c>
      <c r="D418" s="111" t="s">
        <v>65</v>
      </c>
      <c r="E418" s="111" t="s">
        <v>140</v>
      </c>
      <c r="F418" s="111" t="s">
        <v>67</v>
      </c>
      <c r="G418" s="166">
        <v>56894.8</v>
      </c>
      <c r="H418" s="166">
        <v>14100</v>
      </c>
      <c r="I418" s="166">
        <v>20725.400000000001</v>
      </c>
      <c r="J418" s="166">
        <v>12516.1</v>
      </c>
      <c r="K418" s="160">
        <v>36169.4</v>
      </c>
      <c r="L418" s="160">
        <v>1583.8999999999996</v>
      </c>
      <c r="M418" s="162">
        <v>0.36427582134043884</v>
      </c>
      <c r="N418" s="162">
        <v>0.88766666666666671</v>
      </c>
    </row>
    <row r="419" spans="1:14" ht="30" customHeight="1" x14ac:dyDescent="0.3">
      <c r="A419" s="112" t="s">
        <v>327</v>
      </c>
      <c r="B419" s="146">
        <v>200</v>
      </c>
      <c r="C419" s="113" t="s">
        <v>139</v>
      </c>
      <c r="D419" s="113" t="s">
        <v>65</v>
      </c>
      <c r="E419" s="113" t="s">
        <v>140</v>
      </c>
      <c r="F419" s="113" t="s">
        <v>322</v>
      </c>
      <c r="G419" s="165">
        <v>56894.8</v>
      </c>
      <c r="H419" s="165">
        <v>14100</v>
      </c>
      <c r="I419" s="165">
        <v>20725.400000000001</v>
      </c>
      <c r="J419" s="165">
        <v>12516.1</v>
      </c>
      <c r="K419" s="159">
        <v>36169.4</v>
      </c>
      <c r="L419" s="159">
        <v>1583.8999999999996</v>
      </c>
      <c r="M419" s="162">
        <v>0.36427582134043884</v>
      </c>
      <c r="N419" s="162">
        <v>0.88766666666666671</v>
      </c>
    </row>
    <row r="420" spans="1:14" ht="42.75" customHeight="1" x14ac:dyDescent="0.3">
      <c r="A420" s="110" t="s">
        <v>121</v>
      </c>
      <c r="B420" s="147">
        <v>200</v>
      </c>
      <c r="C420" s="111" t="s">
        <v>139</v>
      </c>
      <c r="D420" s="111" t="s">
        <v>65</v>
      </c>
      <c r="E420" s="111" t="s">
        <v>140</v>
      </c>
      <c r="F420" s="111" t="s">
        <v>58</v>
      </c>
      <c r="G420" s="166">
        <v>840</v>
      </c>
      <c r="H420" s="166">
        <v>210</v>
      </c>
      <c r="I420" s="166">
        <v>360</v>
      </c>
      <c r="J420" s="166">
        <v>180</v>
      </c>
      <c r="K420" s="160">
        <v>480</v>
      </c>
      <c r="L420" s="160">
        <v>30</v>
      </c>
      <c r="M420" s="162">
        <v>0.42857142857142855</v>
      </c>
      <c r="N420" s="162">
        <v>0.8571428571428571</v>
      </c>
    </row>
    <row r="421" spans="1:14" ht="45" customHeight="1" x14ac:dyDescent="0.3">
      <c r="A421" s="112" t="s">
        <v>122</v>
      </c>
      <c r="B421" s="146">
        <v>200</v>
      </c>
      <c r="C421" s="113" t="s">
        <v>139</v>
      </c>
      <c r="D421" s="113" t="s">
        <v>65</v>
      </c>
      <c r="E421" s="113" t="s">
        <v>140</v>
      </c>
      <c r="F421" s="113" t="s">
        <v>59</v>
      </c>
      <c r="G421" s="165">
        <v>840</v>
      </c>
      <c r="H421" s="165">
        <v>210</v>
      </c>
      <c r="I421" s="165">
        <v>360</v>
      </c>
      <c r="J421" s="165">
        <v>180</v>
      </c>
      <c r="K421" s="159">
        <v>480</v>
      </c>
      <c r="L421" s="159">
        <v>30</v>
      </c>
      <c r="M421" s="162">
        <v>0.42857142857142855</v>
      </c>
      <c r="N421" s="162">
        <v>0.8571428571428571</v>
      </c>
    </row>
    <row r="422" spans="1:14" ht="22.5" customHeight="1" x14ac:dyDescent="0.3">
      <c r="A422" s="110" t="s">
        <v>129</v>
      </c>
      <c r="B422" s="147">
        <v>200</v>
      </c>
      <c r="C422" s="111" t="s">
        <v>139</v>
      </c>
      <c r="D422" s="111" t="s">
        <v>66</v>
      </c>
      <c r="E422" s="111" t="s">
        <v>140</v>
      </c>
      <c r="F422" s="111"/>
      <c r="G422" s="166">
        <v>1221682.3</v>
      </c>
      <c r="H422" s="166">
        <v>452465.4</v>
      </c>
      <c r="I422" s="166">
        <v>567075.5</v>
      </c>
      <c r="J422" s="166">
        <v>372050.89999999997</v>
      </c>
      <c r="K422" s="160">
        <v>654606.80000000005</v>
      </c>
      <c r="L422" s="160">
        <v>80414.500000000058</v>
      </c>
      <c r="M422" s="162">
        <v>0.46417591545690723</v>
      </c>
      <c r="N422" s="162">
        <v>0.82227480819527843</v>
      </c>
    </row>
    <row r="423" spans="1:14" ht="42.75" customHeight="1" x14ac:dyDescent="0.3">
      <c r="A423" s="110" t="s">
        <v>85</v>
      </c>
      <c r="B423" s="147">
        <v>200</v>
      </c>
      <c r="C423" s="111" t="s">
        <v>139</v>
      </c>
      <c r="D423" s="111" t="s">
        <v>66</v>
      </c>
      <c r="E423" s="111" t="s">
        <v>140</v>
      </c>
      <c r="F423" s="111" t="s">
        <v>17</v>
      </c>
      <c r="G423" s="166">
        <v>9387.7999999999993</v>
      </c>
      <c r="H423" s="166">
        <v>3292.6</v>
      </c>
      <c r="I423" s="166">
        <v>2464.5</v>
      </c>
      <c r="J423" s="166">
        <v>1761.2</v>
      </c>
      <c r="K423" s="160">
        <v>6923.2999999999993</v>
      </c>
      <c r="L423" s="160">
        <v>1531.3999999999999</v>
      </c>
      <c r="M423" s="162">
        <v>0.26252157054901043</v>
      </c>
      <c r="N423" s="162">
        <v>0.53489643442871893</v>
      </c>
    </row>
    <row r="424" spans="1:14" ht="47.25" customHeight="1" x14ac:dyDescent="0.3">
      <c r="A424" s="110" t="s">
        <v>86</v>
      </c>
      <c r="B424" s="147">
        <v>200</v>
      </c>
      <c r="C424" s="111" t="s">
        <v>139</v>
      </c>
      <c r="D424" s="111" t="s">
        <v>66</v>
      </c>
      <c r="E424" s="111" t="s">
        <v>140</v>
      </c>
      <c r="F424" s="111" t="s">
        <v>18</v>
      </c>
      <c r="G424" s="166">
        <v>9387.7999999999993</v>
      </c>
      <c r="H424" s="166">
        <v>3292.6</v>
      </c>
      <c r="I424" s="166">
        <v>2464.5</v>
      </c>
      <c r="J424" s="166">
        <v>1761.2</v>
      </c>
      <c r="K424" s="160">
        <v>6923.2999999999993</v>
      </c>
      <c r="L424" s="160">
        <v>1531.3999999999999</v>
      </c>
      <c r="M424" s="162">
        <v>0.26252157054901043</v>
      </c>
      <c r="N424" s="162">
        <v>0.53489643442871893</v>
      </c>
    </row>
    <row r="425" spans="1:14" ht="45" customHeight="1" x14ac:dyDescent="0.3">
      <c r="A425" s="112" t="s">
        <v>87</v>
      </c>
      <c r="B425" s="146">
        <v>200</v>
      </c>
      <c r="C425" s="113" t="s">
        <v>139</v>
      </c>
      <c r="D425" s="113" t="s">
        <v>66</v>
      </c>
      <c r="E425" s="113" t="s">
        <v>140</v>
      </c>
      <c r="F425" s="113" t="s">
        <v>19</v>
      </c>
      <c r="G425" s="165">
        <v>9387.7999999999993</v>
      </c>
      <c r="H425" s="165">
        <v>3292.6</v>
      </c>
      <c r="I425" s="165">
        <v>2464.5</v>
      </c>
      <c r="J425" s="165">
        <v>1761.2</v>
      </c>
      <c r="K425" s="159">
        <v>6923.2999999999993</v>
      </c>
      <c r="L425" s="159">
        <v>1531.3999999999999</v>
      </c>
      <c r="M425" s="162">
        <v>0.26252157054901043</v>
      </c>
      <c r="N425" s="162">
        <v>0.53489643442871893</v>
      </c>
    </row>
    <row r="426" spans="1:14" ht="28.5" customHeight="1" x14ac:dyDescent="0.3">
      <c r="A426" s="110" t="s">
        <v>114</v>
      </c>
      <c r="B426" s="147">
        <v>200</v>
      </c>
      <c r="C426" s="111" t="s">
        <v>139</v>
      </c>
      <c r="D426" s="111" t="s">
        <v>66</v>
      </c>
      <c r="E426" s="111" t="s">
        <v>140</v>
      </c>
      <c r="F426" s="111" t="s">
        <v>50</v>
      </c>
      <c r="G426" s="166">
        <v>646577.4</v>
      </c>
      <c r="H426" s="166">
        <v>238312.7</v>
      </c>
      <c r="I426" s="166">
        <v>284637.2</v>
      </c>
      <c r="J426" s="166">
        <v>210775.3</v>
      </c>
      <c r="K426" s="160">
        <v>361940.2</v>
      </c>
      <c r="L426" s="160">
        <v>27537.400000000023</v>
      </c>
      <c r="M426" s="162">
        <v>0.44022138726160243</v>
      </c>
      <c r="N426" s="162">
        <v>0.88444845784551129</v>
      </c>
    </row>
    <row r="427" spans="1:14" ht="28.5" customHeight="1" x14ac:dyDescent="0.3">
      <c r="A427" s="110" t="s">
        <v>130</v>
      </c>
      <c r="B427" s="147">
        <v>200</v>
      </c>
      <c r="C427" s="111" t="s">
        <v>139</v>
      </c>
      <c r="D427" s="111" t="s">
        <v>66</v>
      </c>
      <c r="E427" s="111" t="s">
        <v>140</v>
      </c>
      <c r="F427" s="111" t="s">
        <v>67</v>
      </c>
      <c r="G427" s="166">
        <v>3974.4</v>
      </c>
      <c r="H427" s="166">
        <v>993.6</v>
      </c>
      <c r="I427" s="166">
        <v>1852.7</v>
      </c>
      <c r="J427" s="166">
        <v>918.3</v>
      </c>
      <c r="K427" s="160">
        <v>2121.6999999999998</v>
      </c>
      <c r="L427" s="160">
        <v>75.300000000000068</v>
      </c>
      <c r="M427" s="162">
        <v>0.46615841384863121</v>
      </c>
      <c r="N427" s="162">
        <v>0.92421497584541057</v>
      </c>
    </row>
    <row r="428" spans="1:14" ht="45" customHeight="1" x14ac:dyDescent="0.3">
      <c r="A428" s="112" t="s">
        <v>131</v>
      </c>
      <c r="B428" s="146">
        <v>200</v>
      </c>
      <c r="C428" s="113" t="s">
        <v>139</v>
      </c>
      <c r="D428" s="113" t="s">
        <v>66</v>
      </c>
      <c r="E428" s="113" t="s">
        <v>140</v>
      </c>
      <c r="F428" s="113" t="s">
        <v>68</v>
      </c>
      <c r="G428" s="165">
        <v>3974.4</v>
      </c>
      <c r="H428" s="165">
        <v>993.6</v>
      </c>
      <c r="I428" s="165">
        <v>1852.7</v>
      </c>
      <c r="J428" s="165">
        <v>918.3</v>
      </c>
      <c r="K428" s="159">
        <v>2121.6999999999998</v>
      </c>
      <c r="L428" s="159">
        <v>75.300000000000068</v>
      </c>
      <c r="M428" s="162">
        <v>0.46615841384863121</v>
      </c>
      <c r="N428" s="162">
        <v>0.92421497584541057</v>
      </c>
    </row>
    <row r="429" spans="1:14" ht="42.75" customHeight="1" x14ac:dyDescent="0.3">
      <c r="A429" s="110" t="s">
        <v>121</v>
      </c>
      <c r="B429" s="147">
        <v>200</v>
      </c>
      <c r="C429" s="111" t="s">
        <v>139</v>
      </c>
      <c r="D429" s="111" t="s">
        <v>66</v>
      </c>
      <c r="E429" s="111" t="s">
        <v>140</v>
      </c>
      <c r="F429" s="111" t="s">
        <v>58</v>
      </c>
      <c r="G429" s="166">
        <v>641429.80000000005</v>
      </c>
      <c r="H429" s="166">
        <v>237026</v>
      </c>
      <c r="I429" s="166">
        <v>282553.2</v>
      </c>
      <c r="J429" s="166">
        <v>209669.8</v>
      </c>
      <c r="K429" s="160">
        <v>358876.60000000003</v>
      </c>
      <c r="L429" s="160">
        <v>27356.200000000012</v>
      </c>
      <c r="M429" s="162">
        <v>0.44050525872043983</v>
      </c>
      <c r="N429" s="162">
        <v>0.88458565726966654</v>
      </c>
    </row>
    <row r="430" spans="1:14" ht="45" customHeight="1" x14ac:dyDescent="0.3">
      <c r="A430" s="112" t="s">
        <v>122</v>
      </c>
      <c r="B430" s="146">
        <v>200</v>
      </c>
      <c r="C430" s="113" t="s">
        <v>139</v>
      </c>
      <c r="D430" s="113" t="s">
        <v>66</v>
      </c>
      <c r="E430" s="113" t="s">
        <v>140</v>
      </c>
      <c r="F430" s="113" t="s">
        <v>59</v>
      </c>
      <c r="G430" s="165">
        <v>474844.5</v>
      </c>
      <c r="H430" s="165">
        <v>167393.70000000001</v>
      </c>
      <c r="I430" s="165">
        <v>212051.4</v>
      </c>
      <c r="J430" s="165">
        <v>144445.29999999999</v>
      </c>
      <c r="K430" s="159">
        <v>262793.09999999998</v>
      </c>
      <c r="L430" s="159">
        <v>22948.400000000023</v>
      </c>
      <c r="M430" s="162">
        <v>0.44657019297896466</v>
      </c>
      <c r="N430" s="162">
        <v>0.86290762436101232</v>
      </c>
    </row>
    <row r="431" spans="1:14" ht="30" customHeight="1" x14ac:dyDescent="0.3">
      <c r="A431" s="112" t="s">
        <v>271</v>
      </c>
      <c r="B431" s="146">
        <v>200</v>
      </c>
      <c r="C431" s="113" t="s">
        <v>139</v>
      </c>
      <c r="D431" s="113" t="s">
        <v>66</v>
      </c>
      <c r="E431" s="113" t="s">
        <v>140</v>
      </c>
      <c r="F431" s="113" t="s">
        <v>69</v>
      </c>
      <c r="G431" s="165">
        <v>33132.300000000003</v>
      </c>
      <c r="H431" s="165">
        <v>33132.300000000003</v>
      </c>
      <c r="I431" s="165">
        <v>33132.300000000003</v>
      </c>
      <c r="J431" s="165">
        <v>33132.300000000003</v>
      </c>
      <c r="K431" s="159">
        <v>0</v>
      </c>
      <c r="L431" s="159">
        <v>0</v>
      </c>
      <c r="M431" s="162">
        <v>1</v>
      </c>
      <c r="N431" s="162">
        <v>1</v>
      </c>
    </row>
    <row r="432" spans="1:14" ht="45" customHeight="1" x14ac:dyDescent="0.3">
      <c r="A432" s="112" t="s">
        <v>321</v>
      </c>
      <c r="B432" s="146">
        <v>200</v>
      </c>
      <c r="C432" s="113" t="s">
        <v>139</v>
      </c>
      <c r="D432" s="113" t="s">
        <v>66</v>
      </c>
      <c r="E432" s="113" t="s">
        <v>140</v>
      </c>
      <c r="F432" s="113" t="s">
        <v>320</v>
      </c>
      <c r="G432" s="165">
        <v>133453</v>
      </c>
      <c r="H432" s="165">
        <v>36500</v>
      </c>
      <c r="I432" s="165">
        <v>37369.5</v>
      </c>
      <c r="J432" s="165">
        <v>32092.2</v>
      </c>
      <c r="K432" s="159">
        <v>96083.5</v>
      </c>
      <c r="L432" s="159">
        <v>4407.7999999999993</v>
      </c>
      <c r="M432" s="162">
        <v>0.28001993211093046</v>
      </c>
      <c r="N432" s="162">
        <v>0.87923835616438362</v>
      </c>
    </row>
    <row r="433" spans="1:14" ht="15.75" customHeight="1" x14ac:dyDescent="0.3">
      <c r="A433" s="110" t="s">
        <v>278</v>
      </c>
      <c r="B433" s="147">
        <v>200</v>
      </c>
      <c r="C433" s="111" t="s">
        <v>139</v>
      </c>
      <c r="D433" s="111" t="s">
        <v>66</v>
      </c>
      <c r="E433" s="111" t="s">
        <v>140</v>
      </c>
      <c r="F433" s="111" t="s">
        <v>277</v>
      </c>
      <c r="G433" s="166">
        <v>1173.2</v>
      </c>
      <c r="H433" s="166">
        <v>293.10000000000002</v>
      </c>
      <c r="I433" s="166">
        <v>231.3</v>
      </c>
      <c r="J433" s="166">
        <v>187.2</v>
      </c>
      <c r="K433" s="160">
        <v>941.90000000000009</v>
      </c>
      <c r="L433" s="160">
        <v>105.90000000000003</v>
      </c>
      <c r="M433" s="162">
        <v>0.19715308557790659</v>
      </c>
      <c r="N433" s="162">
        <v>0.63868986693961094</v>
      </c>
    </row>
    <row r="434" spans="1:14" ht="50.25" customHeight="1" x14ac:dyDescent="0.3">
      <c r="A434" s="110" t="s">
        <v>99</v>
      </c>
      <c r="B434" s="147">
        <v>200</v>
      </c>
      <c r="C434" s="111" t="s">
        <v>139</v>
      </c>
      <c r="D434" s="111" t="s">
        <v>66</v>
      </c>
      <c r="E434" s="111" t="s">
        <v>140</v>
      </c>
      <c r="F434" s="111" t="s">
        <v>33</v>
      </c>
      <c r="G434" s="166">
        <v>556717.1</v>
      </c>
      <c r="H434" s="166">
        <v>207860.1</v>
      </c>
      <c r="I434" s="166">
        <v>276810.5</v>
      </c>
      <c r="J434" s="166">
        <v>157463.29999999999</v>
      </c>
      <c r="K434" s="160">
        <v>279906.59999999998</v>
      </c>
      <c r="L434" s="160">
        <v>50396.800000000017</v>
      </c>
      <c r="M434" s="162">
        <v>0.49721932378222261</v>
      </c>
      <c r="N434" s="162">
        <v>0.75754461775011162</v>
      </c>
    </row>
    <row r="435" spans="1:14" ht="15.75" customHeight="1" x14ac:dyDescent="0.3">
      <c r="A435" s="110" t="s">
        <v>100</v>
      </c>
      <c r="B435" s="147">
        <v>200</v>
      </c>
      <c r="C435" s="111" t="s">
        <v>139</v>
      </c>
      <c r="D435" s="111" t="s">
        <v>66</v>
      </c>
      <c r="E435" s="111" t="s">
        <v>140</v>
      </c>
      <c r="F435" s="111" t="s">
        <v>34</v>
      </c>
      <c r="G435" s="166">
        <v>532795</v>
      </c>
      <c r="H435" s="166">
        <v>198745.9</v>
      </c>
      <c r="I435" s="166">
        <v>264908.09999999998</v>
      </c>
      <c r="J435" s="166">
        <v>150810</v>
      </c>
      <c r="K435" s="160">
        <v>267886.90000000002</v>
      </c>
      <c r="L435" s="160">
        <v>47935.899999999994</v>
      </c>
      <c r="M435" s="162">
        <v>0.49720455334603358</v>
      </c>
      <c r="N435" s="162">
        <v>0.75880810623011596</v>
      </c>
    </row>
    <row r="436" spans="1:14" ht="30" customHeight="1" x14ac:dyDescent="0.3">
      <c r="A436" s="112" t="s">
        <v>102</v>
      </c>
      <c r="B436" s="146">
        <v>200</v>
      </c>
      <c r="C436" s="113" t="s">
        <v>139</v>
      </c>
      <c r="D436" s="113" t="s">
        <v>66</v>
      </c>
      <c r="E436" s="113" t="s">
        <v>140</v>
      </c>
      <c r="F436" s="113" t="s">
        <v>36</v>
      </c>
      <c r="G436" s="165">
        <v>532795</v>
      </c>
      <c r="H436" s="165">
        <v>198745.9</v>
      </c>
      <c r="I436" s="165">
        <v>264908.09999999998</v>
      </c>
      <c r="J436" s="165">
        <v>150810</v>
      </c>
      <c r="K436" s="159">
        <v>267886.90000000002</v>
      </c>
      <c r="L436" s="159">
        <v>47935.899999999994</v>
      </c>
      <c r="M436" s="162">
        <v>0.49720455334603358</v>
      </c>
      <c r="N436" s="162">
        <v>0.75880810623011596</v>
      </c>
    </row>
    <row r="437" spans="1:14" ht="22.5" customHeight="1" x14ac:dyDescent="0.3">
      <c r="A437" s="110" t="s">
        <v>117</v>
      </c>
      <c r="B437" s="147">
        <v>200</v>
      </c>
      <c r="C437" s="111" t="s">
        <v>139</v>
      </c>
      <c r="D437" s="111" t="s">
        <v>66</v>
      </c>
      <c r="E437" s="111" t="s">
        <v>140</v>
      </c>
      <c r="F437" s="111" t="s">
        <v>53</v>
      </c>
      <c r="G437" s="166">
        <v>23922.1</v>
      </c>
      <c r="H437" s="166">
        <v>9114.2000000000007</v>
      </c>
      <c r="I437" s="166">
        <v>11902.4</v>
      </c>
      <c r="J437" s="166">
        <v>6653.3</v>
      </c>
      <c r="K437" s="160">
        <v>12019.699999999999</v>
      </c>
      <c r="L437" s="160">
        <v>2460.9000000000005</v>
      </c>
      <c r="M437" s="162">
        <v>0.49754829216498553</v>
      </c>
      <c r="N437" s="162">
        <v>0.72999275855258827</v>
      </c>
    </row>
    <row r="438" spans="1:14" ht="30" customHeight="1" x14ac:dyDescent="0.3">
      <c r="A438" s="112" t="s">
        <v>119</v>
      </c>
      <c r="B438" s="146">
        <v>200</v>
      </c>
      <c r="C438" s="113" t="s">
        <v>139</v>
      </c>
      <c r="D438" s="113" t="s">
        <v>66</v>
      </c>
      <c r="E438" s="113" t="s">
        <v>140</v>
      </c>
      <c r="F438" s="113" t="s">
        <v>55</v>
      </c>
      <c r="G438" s="165">
        <v>23922.1</v>
      </c>
      <c r="H438" s="165">
        <v>9114.2000000000007</v>
      </c>
      <c r="I438" s="165">
        <v>11902.4</v>
      </c>
      <c r="J438" s="165">
        <v>6653.3</v>
      </c>
      <c r="K438" s="159">
        <v>12019.699999999999</v>
      </c>
      <c r="L438" s="159">
        <v>2460.9000000000005</v>
      </c>
      <c r="M438" s="162">
        <v>0.49754829216498553</v>
      </c>
      <c r="N438" s="162">
        <v>0.72999275855258827</v>
      </c>
    </row>
    <row r="439" spans="1:14" ht="15.75" customHeight="1" x14ac:dyDescent="0.3">
      <c r="A439" s="110" t="s">
        <v>90</v>
      </c>
      <c r="B439" s="147">
        <v>200</v>
      </c>
      <c r="C439" s="111" t="s">
        <v>139</v>
      </c>
      <c r="D439" s="111" t="s">
        <v>66</v>
      </c>
      <c r="E439" s="111" t="s">
        <v>140</v>
      </c>
      <c r="F439" s="111" t="s">
        <v>24</v>
      </c>
      <c r="G439" s="166">
        <v>9000</v>
      </c>
      <c r="H439" s="166">
        <v>3000</v>
      </c>
      <c r="I439" s="166">
        <v>3163.3</v>
      </c>
      <c r="J439" s="166">
        <v>2051.1</v>
      </c>
      <c r="K439" s="160">
        <v>5836.7</v>
      </c>
      <c r="L439" s="160">
        <v>948.90000000000009</v>
      </c>
      <c r="M439" s="162">
        <v>0.35147777777777778</v>
      </c>
      <c r="N439" s="162">
        <v>0.68369999999999997</v>
      </c>
    </row>
    <row r="440" spans="1:14" ht="75.75" customHeight="1" x14ac:dyDescent="0.3">
      <c r="A440" s="110" t="s">
        <v>106</v>
      </c>
      <c r="B440" s="147">
        <v>200</v>
      </c>
      <c r="C440" s="111" t="s">
        <v>139</v>
      </c>
      <c r="D440" s="111" t="s">
        <v>66</v>
      </c>
      <c r="E440" s="111" t="s">
        <v>140</v>
      </c>
      <c r="F440" s="111" t="s">
        <v>42</v>
      </c>
      <c r="G440" s="166">
        <v>9000</v>
      </c>
      <c r="H440" s="166">
        <v>3000</v>
      </c>
      <c r="I440" s="166">
        <v>3163.3</v>
      </c>
      <c r="J440" s="166">
        <v>2051.1</v>
      </c>
      <c r="K440" s="160">
        <v>5836.7</v>
      </c>
      <c r="L440" s="160">
        <v>948.90000000000009</v>
      </c>
      <c r="M440" s="162">
        <v>0.35147777777777778</v>
      </c>
      <c r="N440" s="162">
        <v>0.68369999999999997</v>
      </c>
    </row>
    <row r="441" spans="1:14" ht="75" customHeight="1" x14ac:dyDescent="0.3">
      <c r="A441" s="112" t="s">
        <v>106</v>
      </c>
      <c r="B441" s="146">
        <v>200</v>
      </c>
      <c r="C441" s="113" t="s">
        <v>139</v>
      </c>
      <c r="D441" s="113" t="s">
        <v>66</v>
      </c>
      <c r="E441" s="113" t="s">
        <v>140</v>
      </c>
      <c r="F441" s="113" t="s">
        <v>280</v>
      </c>
      <c r="G441" s="165">
        <v>9000</v>
      </c>
      <c r="H441" s="165">
        <v>3000</v>
      </c>
      <c r="I441" s="165">
        <v>3163.3</v>
      </c>
      <c r="J441" s="165">
        <v>2051.1</v>
      </c>
      <c r="K441" s="159">
        <v>5836.7</v>
      </c>
      <c r="L441" s="159">
        <v>948.90000000000009</v>
      </c>
      <c r="M441" s="162">
        <v>0.35147777777777778</v>
      </c>
      <c r="N441" s="162">
        <v>0.68369999999999997</v>
      </c>
    </row>
    <row r="442" spans="1:14" ht="15.75" customHeight="1" x14ac:dyDescent="0.3">
      <c r="A442" s="110" t="s">
        <v>132</v>
      </c>
      <c r="B442" s="147">
        <v>200</v>
      </c>
      <c r="C442" s="111" t="s">
        <v>139</v>
      </c>
      <c r="D442" s="111" t="s">
        <v>70</v>
      </c>
      <c r="E442" s="111" t="s">
        <v>140</v>
      </c>
      <c r="F442" s="111"/>
      <c r="G442" s="166">
        <v>5487.3</v>
      </c>
      <c r="H442" s="166">
        <v>1497</v>
      </c>
      <c r="I442" s="166">
        <v>1069.6000000000001</v>
      </c>
      <c r="J442" s="166">
        <v>523.1</v>
      </c>
      <c r="K442" s="160">
        <v>4417.7</v>
      </c>
      <c r="L442" s="160">
        <v>973.9</v>
      </c>
      <c r="M442" s="162">
        <v>0.19492282178849346</v>
      </c>
      <c r="N442" s="162">
        <v>0.34943219772879092</v>
      </c>
    </row>
    <row r="443" spans="1:14" ht="108" customHeight="1" x14ac:dyDescent="0.3">
      <c r="A443" s="110" t="s">
        <v>80</v>
      </c>
      <c r="B443" s="147">
        <v>200</v>
      </c>
      <c r="C443" s="111" t="s">
        <v>139</v>
      </c>
      <c r="D443" s="111" t="s">
        <v>70</v>
      </c>
      <c r="E443" s="111" t="s">
        <v>140</v>
      </c>
      <c r="F443" s="111" t="s">
        <v>12</v>
      </c>
      <c r="G443" s="166">
        <v>53.8</v>
      </c>
      <c r="H443" s="166">
        <v>15</v>
      </c>
      <c r="I443" s="166">
        <v>24.5</v>
      </c>
      <c r="J443" s="166">
        <v>14.8</v>
      </c>
      <c r="K443" s="160">
        <v>29.299999999999997</v>
      </c>
      <c r="L443" s="160">
        <v>0.19999999999999929</v>
      </c>
      <c r="M443" s="162">
        <v>0.45539033457249073</v>
      </c>
      <c r="N443" s="162">
        <v>0.98666666666666669</v>
      </c>
    </row>
    <row r="444" spans="1:14" ht="28.5" customHeight="1" x14ac:dyDescent="0.3">
      <c r="A444" s="110" t="s">
        <v>93</v>
      </c>
      <c r="B444" s="147">
        <v>200</v>
      </c>
      <c r="C444" s="111" t="s">
        <v>139</v>
      </c>
      <c r="D444" s="111" t="s">
        <v>70</v>
      </c>
      <c r="E444" s="111" t="s">
        <v>140</v>
      </c>
      <c r="F444" s="111" t="s">
        <v>27</v>
      </c>
      <c r="G444" s="166">
        <v>53.8</v>
      </c>
      <c r="H444" s="166">
        <v>15</v>
      </c>
      <c r="I444" s="166">
        <v>24.5</v>
      </c>
      <c r="J444" s="166">
        <v>14.8</v>
      </c>
      <c r="K444" s="160">
        <v>29.299999999999997</v>
      </c>
      <c r="L444" s="160">
        <v>0.19999999999999929</v>
      </c>
      <c r="M444" s="162">
        <v>0.45539033457249073</v>
      </c>
      <c r="N444" s="162">
        <v>0.98666666666666669</v>
      </c>
    </row>
    <row r="445" spans="1:14" ht="15.75" customHeight="1" x14ac:dyDescent="0.3">
      <c r="A445" s="112" t="s">
        <v>94</v>
      </c>
      <c r="B445" s="146">
        <v>200</v>
      </c>
      <c r="C445" s="113" t="s">
        <v>139</v>
      </c>
      <c r="D445" s="113" t="s">
        <v>70</v>
      </c>
      <c r="E445" s="113" t="s">
        <v>140</v>
      </c>
      <c r="F445" s="113" t="s">
        <v>28</v>
      </c>
      <c r="G445" s="165">
        <v>41.3</v>
      </c>
      <c r="H445" s="165">
        <v>11.4</v>
      </c>
      <c r="I445" s="165">
        <v>18.8</v>
      </c>
      <c r="J445" s="165">
        <v>11.3</v>
      </c>
      <c r="K445" s="159">
        <v>22.499999999999996</v>
      </c>
      <c r="L445" s="159">
        <v>9.9999999999999645E-2</v>
      </c>
      <c r="M445" s="162">
        <v>0.45520581113801456</v>
      </c>
      <c r="N445" s="162">
        <v>0.99122807017543868</v>
      </c>
    </row>
    <row r="446" spans="1:14" ht="60" customHeight="1" x14ac:dyDescent="0.3">
      <c r="A446" s="112" t="s">
        <v>244</v>
      </c>
      <c r="B446" s="146">
        <v>200</v>
      </c>
      <c r="C446" s="113" t="s">
        <v>139</v>
      </c>
      <c r="D446" s="113" t="s">
        <v>70</v>
      </c>
      <c r="E446" s="113" t="s">
        <v>140</v>
      </c>
      <c r="F446" s="113" t="s">
        <v>241</v>
      </c>
      <c r="G446" s="165">
        <v>12.5</v>
      </c>
      <c r="H446" s="165">
        <v>3.6</v>
      </c>
      <c r="I446" s="165">
        <v>5.7</v>
      </c>
      <c r="J446" s="165">
        <v>3.5</v>
      </c>
      <c r="K446" s="159">
        <v>6.8</v>
      </c>
      <c r="L446" s="159">
        <v>0.10000000000000009</v>
      </c>
      <c r="M446" s="162">
        <v>0.45600000000000002</v>
      </c>
      <c r="N446" s="162">
        <v>0.97222222222222221</v>
      </c>
    </row>
    <row r="447" spans="1:14" ht="42.75" customHeight="1" x14ac:dyDescent="0.3">
      <c r="A447" s="110" t="s">
        <v>85</v>
      </c>
      <c r="B447" s="147">
        <v>200</v>
      </c>
      <c r="C447" s="111" t="s">
        <v>139</v>
      </c>
      <c r="D447" s="111" t="s">
        <v>70</v>
      </c>
      <c r="E447" s="111" t="s">
        <v>140</v>
      </c>
      <c r="F447" s="111" t="s">
        <v>17</v>
      </c>
      <c r="G447" s="166">
        <v>53.8</v>
      </c>
      <c r="H447" s="166">
        <v>14.7</v>
      </c>
      <c r="I447" s="166">
        <v>11.4</v>
      </c>
      <c r="J447" s="166">
        <v>5.5</v>
      </c>
      <c r="K447" s="160">
        <v>42.4</v>
      </c>
      <c r="L447" s="160">
        <v>0</v>
      </c>
      <c r="M447" s="162">
        <v>0.21189591078066916</v>
      </c>
      <c r="N447" s="162">
        <v>0.37414965986394561</v>
      </c>
    </row>
    <row r="448" spans="1:14" ht="57" customHeight="1" x14ac:dyDescent="0.3">
      <c r="A448" s="110" t="s">
        <v>86</v>
      </c>
      <c r="B448" s="147">
        <v>200</v>
      </c>
      <c r="C448" s="111" t="s">
        <v>139</v>
      </c>
      <c r="D448" s="111" t="s">
        <v>70</v>
      </c>
      <c r="E448" s="111" t="s">
        <v>140</v>
      </c>
      <c r="F448" s="111" t="s">
        <v>18</v>
      </c>
      <c r="G448" s="166">
        <v>53.8</v>
      </c>
      <c r="H448" s="166">
        <v>14.7</v>
      </c>
      <c r="I448" s="166">
        <v>11.4</v>
      </c>
      <c r="J448" s="166">
        <v>5.5</v>
      </c>
      <c r="K448" s="160">
        <v>42.4</v>
      </c>
      <c r="L448" s="160">
        <v>0</v>
      </c>
      <c r="M448" s="162">
        <v>0.21189591078066916</v>
      </c>
      <c r="N448" s="162">
        <v>0.37414965986394561</v>
      </c>
    </row>
    <row r="449" spans="1:14" ht="45" customHeight="1" x14ac:dyDescent="0.3">
      <c r="A449" s="112" t="s">
        <v>87</v>
      </c>
      <c r="B449" s="146">
        <v>200</v>
      </c>
      <c r="C449" s="113" t="s">
        <v>139</v>
      </c>
      <c r="D449" s="113" t="s">
        <v>70</v>
      </c>
      <c r="E449" s="113" t="s">
        <v>140</v>
      </c>
      <c r="F449" s="113" t="s">
        <v>19</v>
      </c>
      <c r="G449" s="165">
        <v>53.8</v>
      </c>
      <c r="H449" s="165">
        <v>14.7</v>
      </c>
      <c r="I449" s="165">
        <v>11.4</v>
      </c>
      <c r="J449" s="165">
        <v>5.5</v>
      </c>
      <c r="K449" s="159">
        <v>42.4</v>
      </c>
      <c r="L449" s="160">
        <v>0</v>
      </c>
      <c r="M449" s="162">
        <v>0.21189591078066916</v>
      </c>
      <c r="N449" s="162">
        <v>0.37414965986394561</v>
      </c>
    </row>
    <row r="450" spans="1:14" ht="28.5" customHeight="1" x14ac:dyDescent="0.3">
      <c r="A450" s="110" t="s">
        <v>114</v>
      </c>
      <c r="B450" s="147">
        <v>200</v>
      </c>
      <c r="C450" s="111" t="s">
        <v>139</v>
      </c>
      <c r="D450" s="111" t="s">
        <v>70</v>
      </c>
      <c r="E450" s="111" t="s">
        <v>140</v>
      </c>
      <c r="F450" s="111" t="s">
        <v>50</v>
      </c>
      <c r="G450" s="166">
        <v>5379.7</v>
      </c>
      <c r="H450" s="166">
        <v>1467.3</v>
      </c>
      <c r="I450" s="166">
        <v>1033.7</v>
      </c>
      <c r="J450" s="166">
        <v>502.8</v>
      </c>
      <c r="K450" s="160">
        <v>4346</v>
      </c>
      <c r="L450" s="160">
        <v>964.5</v>
      </c>
      <c r="M450" s="162">
        <v>0.19214826105544922</v>
      </c>
      <c r="N450" s="162">
        <v>0.34267021059088121</v>
      </c>
    </row>
    <row r="451" spans="1:14" ht="42.75" customHeight="1" x14ac:dyDescent="0.3">
      <c r="A451" s="110" t="s">
        <v>121</v>
      </c>
      <c r="B451" s="147">
        <v>200</v>
      </c>
      <c r="C451" s="111" t="s">
        <v>139</v>
      </c>
      <c r="D451" s="111" t="s">
        <v>70</v>
      </c>
      <c r="E451" s="111" t="s">
        <v>140</v>
      </c>
      <c r="F451" s="111" t="s">
        <v>58</v>
      </c>
      <c r="G451" s="166">
        <v>5379.7</v>
      </c>
      <c r="H451" s="166">
        <v>1467.3</v>
      </c>
      <c r="I451" s="166">
        <v>1033.7</v>
      </c>
      <c r="J451" s="166">
        <v>502.8</v>
      </c>
      <c r="K451" s="160">
        <v>4346</v>
      </c>
      <c r="L451" s="160">
        <v>964.5</v>
      </c>
      <c r="M451" s="162">
        <v>0.19214826105544922</v>
      </c>
      <c r="N451" s="162">
        <v>0.34267021059088121</v>
      </c>
    </row>
    <row r="452" spans="1:14" ht="45" customHeight="1" x14ac:dyDescent="0.3">
      <c r="A452" s="112" t="s">
        <v>122</v>
      </c>
      <c r="B452" s="146">
        <v>200</v>
      </c>
      <c r="C452" s="113" t="s">
        <v>139</v>
      </c>
      <c r="D452" s="113" t="s">
        <v>70</v>
      </c>
      <c r="E452" s="113" t="s">
        <v>140</v>
      </c>
      <c r="F452" s="113" t="s">
        <v>320</v>
      </c>
      <c r="G452" s="165">
        <v>5379.7</v>
      </c>
      <c r="H452" s="165">
        <v>1467.3</v>
      </c>
      <c r="I452" s="165">
        <v>1033.7</v>
      </c>
      <c r="J452" s="165">
        <v>502.8</v>
      </c>
      <c r="K452" s="159">
        <v>4346</v>
      </c>
      <c r="L452" s="159">
        <v>964.5</v>
      </c>
      <c r="M452" s="162">
        <v>0.19214826105544922</v>
      </c>
      <c r="N452" s="162">
        <v>0.34267021059088121</v>
      </c>
    </row>
    <row r="453" spans="1:14" ht="33.75" customHeight="1" x14ac:dyDescent="0.3">
      <c r="A453" s="110" t="s">
        <v>133</v>
      </c>
      <c r="B453" s="147">
        <v>200</v>
      </c>
      <c r="C453" s="111" t="s">
        <v>139</v>
      </c>
      <c r="D453" s="111" t="s">
        <v>71</v>
      </c>
      <c r="E453" s="111" t="s">
        <v>140</v>
      </c>
      <c r="F453" s="111"/>
      <c r="G453" s="166">
        <v>231922.7</v>
      </c>
      <c r="H453" s="166">
        <v>81339.399999999994</v>
      </c>
      <c r="I453" s="166">
        <v>96811.5</v>
      </c>
      <c r="J453" s="166">
        <v>73963.100000000006</v>
      </c>
      <c r="K453" s="160">
        <v>135111.20000000001</v>
      </c>
      <c r="L453" s="160">
        <v>7376.2999999999884</v>
      </c>
      <c r="M453" s="162">
        <v>0.4174300316441642</v>
      </c>
      <c r="N453" s="162">
        <v>0.90931455112774384</v>
      </c>
    </row>
    <row r="454" spans="1:14" ht="107.25" customHeight="1" x14ac:dyDescent="0.3">
      <c r="A454" s="110" t="s">
        <v>80</v>
      </c>
      <c r="B454" s="147">
        <v>200</v>
      </c>
      <c r="C454" s="111" t="s">
        <v>139</v>
      </c>
      <c r="D454" s="111" t="s">
        <v>71</v>
      </c>
      <c r="E454" s="111" t="s">
        <v>140</v>
      </c>
      <c r="F454" s="111" t="s">
        <v>12</v>
      </c>
      <c r="G454" s="166">
        <v>48019.5</v>
      </c>
      <c r="H454" s="166">
        <v>13581.6</v>
      </c>
      <c r="I454" s="166">
        <v>21752.9</v>
      </c>
      <c r="J454" s="166">
        <v>13259.7</v>
      </c>
      <c r="K454" s="160">
        <v>26266.6</v>
      </c>
      <c r="L454" s="160">
        <v>321.89999999999964</v>
      </c>
      <c r="M454" s="162">
        <v>0.45300138485406971</v>
      </c>
      <c r="N454" s="162">
        <v>0.97629881604523772</v>
      </c>
    </row>
    <row r="455" spans="1:14" ht="28.5" customHeight="1" x14ac:dyDescent="0.3">
      <c r="A455" s="110" t="s">
        <v>93</v>
      </c>
      <c r="B455" s="147">
        <v>200</v>
      </c>
      <c r="C455" s="111" t="s">
        <v>139</v>
      </c>
      <c r="D455" s="111" t="s">
        <v>71</v>
      </c>
      <c r="E455" s="111" t="s">
        <v>140</v>
      </c>
      <c r="F455" s="111" t="s">
        <v>27</v>
      </c>
      <c r="G455" s="166">
        <v>48019.5</v>
      </c>
      <c r="H455" s="166">
        <v>13581.6</v>
      </c>
      <c r="I455" s="166">
        <v>21752.9</v>
      </c>
      <c r="J455" s="166">
        <v>13259.7</v>
      </c>
      <c r="K455" s="160">
        <v>26266.6</v>
      </c>
      <c r="L455" s="160">
        <v>321.89999999999964</v>
      </c>
      <c r="M455" s="162">
        <v>0.45300138485406971</v>
      </c>
      <c r="N455" s="162">
        <v>0.97629881604523772</v>
      </c>
    </row>
    <row r="456" spans="1:14" ht="15.75" customHeight="1" x14ac:dyDescent="0.3">
      <c r="A456" s="112" t="s">
        <v>94</v>
      </c>
      <c r="B456" s="146">
        <v>200</v>
      </c>
      <c r="C456" s="113" t="s">
        <v>139</v>
      </c>
      <c r="D456" s="113" t="s">
        <v>71</v>
      </c>
      <c r="E456" s="113" t="s">
        <v>140</v>
      </c>
      <c r="F456" s="113" t="s">
        <v>28</v>
      </c>
      <c r="G456" s="165">
        <v>35952.300000000003</v>
      </c>
      <c r="H456" s="165">
        <v>10159</v>
      </c>
      <c r="I456" s="165">
        <v>16654.7</v>
      </c>
      <c r="J456" s="165">
        <v>10072.200000000001</v>
      </c>
      <c r="K456" s="159">
        <v>19297.600000000002</v>
      </c>
      <c r="L456" s="159">
        <v>86.799999999999272</v>
      </c>
      <c r="M456" s="162">
        <v>0.46324435432503619</v>
      </c>
      <c r="N456" s="162">
        <v>0.9914558519539326</v>
      </c>
    </row>
    <row r="457" spans="1:14" ht="30" customHeight="1" x14ac:dyDescent="0.3">
      <c r="A457" s="112" t="s">
        <v>95</v>
      </c>
      <c r="B457" s="146">
        <v>200</v>
      </c>
      <c r="C457" s="113" t="s">
        <v>139</v>
      </c>
      <c r="D457" s="113" t="s">
        <v>71</v>
      </c>
      <c r="E457" s="113" t="s">
        <v>140</v>
      </c>
      <c r="F457" s="113" t="s">
        <v>29</v>
      </c>
      <c r="G457" s="165">
        <v>1470.7</v>
      </c>
      <c r="H457" s="165">
        <v>422.6</v>
      </c>
      <c r="I457" s="165">
        <v>572.70000000000005</v>
      </c>
      <c r="J457" s="165">
        <v>325.60000000000002</v>
      </c>
      <c r="K457" s="159">
        <v>898</v>
      </c>
      <c r="L457" s="159">
        <v>97</v>
      </c>
      <c r="M457" s="162">
        <v>0.3894064051132114</v>
      </c>
      <c r="N457" s="162">
        <v>0.77046852815901568</v>
      </c>
    </row>
    <row r="458" spans="1:14" ht="60" customHeight="1" x14ac:dyDescent="0.3">
      <c r="A458" s="112" t="s">
        <v>244</v>
      </c>
      <c r="B458" s="146">
        <v>200</v>
      </c>
      <c r="C458" s="113" t="s">
        <v>139</v>
      </c>
      <c r="D458" s="113" t="s">
        <v>71</v>
      </c>
      <c r="E458" s="113" t="s">
        <v>140</v>
      </c>
      <c r="F458" s="113" t="s">
        <v>241</v>
      </c>
      <c r="G458" s="165">
        <v>10596.5</v>
      </c>
      <c r="H458" s="165">
        <v>3000</v>
      </c>
      <c r="I458" s="165">
        <v>4525.5</v>
      </c>
      <c r="J458" s="165">
        <v>2861.9</v>
      </c>
      <c r="K458" s="159">
        <v>6071</v>
      </c>
      <c r="L458" s="159">
        <v>138.09999999999991</v>
      </c>
      <c r="M458" s="162">
        <v>0.42707497758693908</v>
      </c>
      <c r="N458" s="162">
        <v>0.95396666666666674</v>
      </c>
    </row>
    <row r="459" spans="1:14" ht="42.75" customHeight="1" x14ac:dyDescent="0.3">
      <c r="A459" s="110" t="s">
        <v>85</v>
      </c>
      <c r="B459" s="147">
        <v>200</v>
      </c>
      <c r="C459" s="111" t="s">
        <v>139</v>
      </c>
      <c r="D459" s="111" t="s">
        <v>71</v>
      </c>
      <c r="E459" s="111" t="s">
        <v>140</v>
      </c>
      <c r="F459" s="111" t="s">
        <v>17</v>
      </c>
      <c r="G459" s="166">
        <v>44688.7</v>
      </c>
      <c r="H459" s="166">
        <v>3018.8</v>
      </c>
      <c r="I459" s="166">
        <v>15454.3</v>
      </c>
      <c r="J459" s="166">
        <v>2751.4</v>
      </c>
      <c r="K459" s="160">
        <v>29234.399999999998</v>
      </c>
      <c r="L459" s="160">
        <v>267.40000000000009</v>
      </c>
      <c r="M459" s="162">
        <v>0.34582120312293713</v>
      </c>
      <c r="N459" s="162">
        <v>0.91142175698953221</v>
      </c>
    </row>
    <row r="460" spans="1:14" ht="51" customHeight="1" x14ac:dyDescent="0.3">
      <c r="A460" s="110" t="s">
        <v>86</v>
      </c>
      <c r="B460" s="147">
        <v>200</v>
      </c>
      <c r="C460" s="111" t="s">
        <v>139</v>
      </c>
      <c r="D460" s="111" t="s">
        <v>71</v>
      </c>
      <c r="E460" s="111" t="s">
        <v>140</v>
      </c>
      <c r="F460" s="111" t="s">
        <v>18</v>
      </c>
      <c r="G460" s="166">
        <v>44688.7</v>
      </c>
      <c r="H460" s="166">
        <v>3018.8</v>
      </c>
      <c r="I460" s="166">
        <v>15454.3</v>
      </c>
      <c r="J460" s="166">
        <v>2751.4</v>
      </c>
      <c r="K460" s="160">
        <v>29234.399999999998</v>
      </c>
      <c r="L460" s="160">
        <v>267.40000000000009</v>
      </c>
      <c r="M460" s="162">
        <v>0.34582120312293713</v>
      </c>
      <c r="N460" s="162">
        <v>0.91142175698953221</v>
      </c>
    </row>
    <row r="461" spans="1:14" ht="45" customHeight="1" x14ac:dyDescent="0.3">
      <c r="A461" s="112" t="s">
        <v>87</v>
      </c>
      <c r="B461" s="146">
        <v>200</v>
      </c>
      <c r="C461" s="113" t="s">
        <v>139</v>
      </c>
      <c r="D461" s="113" t="s">
        <v>71</v>
      </c>
      <c r="E461" s="113" t="s">
        <v>140</v>
      </c>
      <c r="F461" s="113" t="s">
        <v>19</v>
      </c>
      <c r="G461" s="165">
        <v>44423.1</v>
      </c>
      <c r="H461" s="165">
        <v>2946.8</v>
      </c>
      <c r="I461" s="165">
        <v>15349.3</v>
      </c>
      <c r="J461" s="165">
        <v>2690.3</v>
      </c>
      <c r="K461" s="159">
        <v>29073.8</v>
      </c>
      <c r="L461" s="159">
        <v>256.5</v>
      </c>
      <c r="M461" s="162">
        <v>0.34552518847176356</v>
      </c>
      <c r="N461" s="162">
        <v>0.91295642731098137</v>
      </c>
    </row>
    <row r="462" spans="1:14" ht="45" customHeight="1" x14ac:dyDescent="0.3">
      <c r="A462" s="112" t="s">
        <v>311</v>
      </c>
      <c r="B462" s="146">
        <v>200</v>
      </c>
      <c r="C462" s="113" t="s">
        <v>139</v>
      </c>
      <c r="D462" s="113" t="s">
        <v>71</v>
      </c>
      <c r="E462" s="113" t="s">
        <v>140</v>
      </c>
      <c r="F462" s="113" t="s">
        <v>312</v>
      </c>
      <c r="G462" s="165">
        <v>265.60000000000002</v>
      </c>
      <c r="H462" s="165">
        <v>72</v>
      </c>
      <c r="I462" s="165">
        <v>105</v>
      </c>
      <c r="J462" s="165">
        <v>61.1</v>
      </c>
      <c r="K462" s="159">
        <v>160.60000000000002</v>
      </c>
      <c r="L462" s="159">
        <v>10.899999999999999</v>
      </c>
      <c r="M462" s="162">
        <v>0.39533132530120479</v>
      </c>
      <c r="N462" s="162">
        <v>0.84861111111111109</v>
      </c>
    </row>
    <row r="463" spans="1:14" ht="28.5" customHeight="1" x14ac:dyDescent="0.3">
      <c r="A463" s="110" t="s">
        <v>114</v>
      </c>
      <c r="B463" s="147">
        <v>200</v>
      </c>
      <c r="C463" s="111" t="s">
        <v>139</v>
      </c>
      <c r="D463" s="111" t="s">
        <v>71</v>
      </c>
      <c r="E463" s="111" t="s">
        <v>140</v>
      </c>
      <c r="F463" s="111" t="s">
        <v>50</v>
      </c>
      <c r="G463" s="166">
        <v>14537.4</v>
      </c>
      <c r="H463" s="166">
        <v>12885.1</v>
      </c>
      <c r="I463" s="166">
        <v>14537.4</v>
      </c>
      <c r="J463" s="166">
        <v>12885.1</v>
      </c>
      <c r="K463" s="160">
        <v>0</v>
      </c>
      <c r="L463" s="160">
        <v>0</v>
      </c>
      <c r="M463" s="162">
        <v>1</v>
      </c>
      <c r="N463" s="162">
        <v>1</v>
      </c>
    </row>
    <row r="464" spans="1:14" ht="15.75" customHeight="1" x14ac:dyDescent="0.3">
      <c r="A464" s="110" t="s">
        <v>318</v>
      </c>
      <c r="B464" s="147">
        <v>200</v>
      </c>
      <c r="C464" s="111" t="s">
        <v>139</v>
      </c>
      <c r="D464" s="111" t="s">
        <v>71</v>
      </c>
      <c r="E464" s="111" t="s">
        <v>140</v>
      </c>
      <c r="F464" s="111" t="s">
        <v>319</v>
      </c>
      <c r="G464" s="166">
        <v>14537.4</v>
      </c>
      <c r="H464" s="166">
        <v>12885.1</v>
      </c>
      <c r="I464" s="166">
        <v>14537.4</v>
      </c>
      <c r="J464" s="166">
        <v>12885.1</v>
      </c>
      <c r="K464" s="160">
        <v>0</v>
      </c>
      <c r="L464" s="160">
        <v>0</v>
      </c>
      <c r="M464" s="162">
        <v>1</v>
      </c>
      <c r="N464" s="162">
        <v>1</v>
      </c>
    </row>
    <row r="465" spans="1:14" ht="57" customHeight="1" x14ac:dyDescent="0.3">
      <c r="A465" s="110" t="s">
        <v>99</v>
      </c>
      <c r="B465" s="147">
        <v>200</v>
      </c>
      <c r="C465" s="111" t="s">
        <v>139</v>
      </c>
      <c r="D465" s="111" t="s">
        <v>71</v>
      </c>
      <c r="E465" s="111" t="s">
        <v>140</v>
      </c>
      <c r="F465" s="111" t="s">
        <v>33</v>
      </c>
      <c r="G465" s="166">
        <v>124677.1</v>
      </c>
      <c r="H465" s="166">
        <v>51853.9</v>
      </c>
      <c r="I465" s="166">
        <v>45066.9</v>
      </c>
      <c r="J465" s="166">
        <v>45066.9</v>
      </c>
      <c r="K465" s="160">
        <v>79610.200000000012</v>
      </c>
      <c r="L465" s="160">
        <v>6787</v>
      </c>
      <c r="M465" s="162">
        <v>0.3614689465828127</v>
      </c>
      <c r="N465" s="162">
        <v>0.86911302717828365</v>
      </c>
    </row>
    <row r="466" spans="1:14" ht="57" customHeight="1" x14ac:dyDescent="0.3">
      <c r="A466" s="110" t="s">
        <v>427</v>
      </c>
      <c r="B466" s="147">
        <v>200</v>
      </c>
      <c r="C466" s="111" t="s">
        <v>139</v>
      </c>
      <c r="D466" s="111" t="s">
        <v>71</v>
      </c>
      <c r="E466" s="111" t="s">
        <v>140</v>
      </c>
      <c r="F466" s="111" t="s">
        <v>37</v>
      </c>
      <c r="G466" s="166">
        <v>124677.1</v>
      </c>
      <c r="H466" s="166">
        <v>51853.9</v>
      </c>
      <c r="I466" s="166">
        <v>45066.9</v>
      </c>
      <c r="J466" s="166">
        <v>45066.9</v>
      </c>
      <c r="K466" s="160">
        <v>79610.200000000012</v>
      </c>
      <c r="L466" s="160">
        <v>6787</v>
      </c>
      <c r="M466" s="162">
        <v>0.3614689465828127</v>
      </c>
      <c r="N466" s="162">
        <v>0.86911302717828365</v>
      </c>
    </row>
    <row r="467" spans="1:14" ht="45" customHeight="1" x14ac:dyDescent="0.3">
      <c r="A467" s="112" t="s">
        <v>283</v>
      </c>
      <c r="B467" s="146">
        <v>200</v>
      </c>
      <c r="C467" s="113" t="s">
        <v>139</v>
      </c>
      <c r="D467" s="113" t="s">
        <v>71</v>
      </c>
      <c r="E467" s="113" t="s">
        <v>140</v>
      </c>
      <c r="F467" s="113" t="s">
        <v>281</v>
      </c>
      <c r="G467" s="165">
        <v>124677.1</v>
      </c>
      <c r="H467" s="165">
        <v>51853.9</v>
      </c>
      <c r="I467" s="165">
        <v>45066.9</v>
      </c>
      <c r="J467" s="165">
        <v>45066.9</v>
      </c>
      <c r="K467" s="159">
        <v>79610.200000000012</v>
      </c>
      <c r="L467" s="159">
        <v>6787</v>
      </c>
      <c r="M467" s="162">
        <v>0.3614689465828127</v>
      </c>
      <c r="N467" s="162">
        <v>0.86911302717828365</v>
      </c>
    </row>
    <row r="468" spans="1:14" s="119" customFormat="1" ht="28.5" customHeight="1" x14ac:dyDescent="0.3">
      <c r="A468" s="110" t="s">
        <v>134</v>
      </c>
      <c r="B468" s="147">
        <v>200</v>
      </c>
      <c r="C468" s="111" t="s">
        <v>139</v>
      </c>
      <c r="D468" s="111" t="s">
        <v>72</v>
      </c>
      <c r="E468" s="111" t="s">
        <v>140</v>
      </c>
      <c r="F468" s="111"/>
      <c r="G468" s="166">
        <v>1533038.2</v>
      </c>
      <c r="H468" s="166">
        <v>578645.9</v>
      </c>
      <c r="I468" s="166">
        <v>689918.2</v>
      </c>
      <c r="J468" s="166">
        <v>435444.99999999994</v>
      </c>
      <c r="K468" s="160">
        <v>843120</v>
      </c>
      <c r="L468" s="160">
        <v>143200.90000000008</v>
      </c>
      <c r="M468" s="162">
        <v>0.45003327379578667</v>
      </c>
      <c r="N468" s="162">
        <v>0.75252412572179272</v>
      </c>
    </row>
    <row r="469" spans="1:14" ht="15.75" customHeight="1" x14ac:dyDescent="0.3">
      <c r="A469" s="110" t="s">
        <v>135</v>
      </c>
      <c r="B469" s="147">
        <v>200</v>
      </c>
      <c r="C469" s="111" t="s">
        <v>139</v>
      </c>
      <c r="D469" s="111" t="s">
        <v>73</v>
      </c>
      <c r="E469" s="111" t="s">
        <v>140</v>
      </c>
      <c r="F469" s="111"/>
      <c r="G469" s="166">
        <v>1404259.3</v>
      </c>
      <c r="H469" s="166">
        <v>534854</v>
      </c>
      <c r="I469" s="166">
        <v>631328.5</v>
      </c>
      <c r="J469" s="166">
        <v>398571.89999999997</v>
      </c>
      <c r="K469" s="160">
        <v>772930.8</v>
      </c>
      <c r="L469" s="160">
        <v>136282.10000000003</v>
      </c>
      <c r="M469" s="162">
        <v>0.44958114217224693</v>
      </c>
      <c r="N469" s="162">
        <v>0.74519756793442693</v>
      </c>
    </row>
    <row r="470" spans="1:14" ht="42.75" customHeight="1" x14ac:dyDescent="0.3">
      <c r="A470" s="110" t="s">
        <v>85</v>
      </c>
      <c r="B470" s="147">
        <v>200</v>
      </c>
      <c r="C470" s="111" t="s">
        <v>139</v>
      </c>
      <c r="D470" s="111" t="s">
        <v>73</v>
      </c>
      <c r="E470" s="111" t="s">
        <v>140</v>
      </c>
      <c r="F470" s="111" t="s">
        <v>17</v>
      </c>
      <c r="G470" s="166">
        <v>270211</v>
      </c>
      <c r="H470" s="166">
        <v>112525.5</v>
      </c>
      <c r="I470" s="166">
        <v>7752.6</v>
      </c>
      <c r="J470" s="166">
        <v>7155.6</v>
      </c>
      <c r="K470" s="160">
        <v>262458.40000000002</v>
      </c>
      <c r="L470" s="160">
        <v>105369.9</v>
      </c>
      <c r="M470" s="162">
        <v>2.8690911916983395E-2</v>
      </c>
      <c r="N470" s="162">
        <v>6.3590919391604578E-2</v>
      </c>
    </row>
    <row r="471" spans="1:14" ht="57" customHeight="1" x14ac:dyDescent="0.3">
      <c r="A471" s="110" t="s">
        <v>86</v>
      </c>
      <c r="B471" s="147">
        <v>200</v>
      </c>
      <c r="C471" s="111" t="s">
        <v>139</v>
      </c>
      <c r="D471" s="111" t="s">
        <v>73</v>
      </c>
      <c r="E471" s="111" t="s">
        <v>140</v>
      </c>
      <c r="F471" s="111" t="s">
        <v>18</v>
      </c>
      <c r="G471" s="166">
        <v>270211</v>
      </c>
      <c r="H471" s="166">
        <v>112525.5</v>
      </c>
      <c r="I471" s="166">
        <v>7752.6</v>
      </c>
      <c r="J471" s="166">
        <v>7155.6</v>
      </c>
      <c r="K471" s="160">
        <v>262458.40000000002</v>
      </c>
      <c r="L471" s="160">
        <v>105369.9</v>
      </c>
      <c r="M471" s="162">
        <v>2.8690911916983395E-2</v>
      </c>
      <c r="N471" s="162">
        <v>6.3590919391604578E-2</v>
      </c>
    </row>
    <row r="472" spans="1:14" ht="47.25" customHeight="1" x14ac:dyDescent="0.3">
      <c r="A472" s="112" t="s">
        <v>426</v>
      </c>
      <c r="B472" s="146">
        <v>200</v>
      </c>
      <c r="C472" s="113" t="s">
        <v>139</v>
      </c>
      <c r="D472" s="113" t="s">
        <v>73</v>
      </c>
      <c r="E472" s="113" t="s">
        <v>140</v>
      </c>
      <c r="F472" s="113" t="s">
        <v>21</v>
      </c>
      <c r="G472" s="165">
        <v>270211</v>
      </c>
      <c r="H472" s="165">
        <v>112525.5</v>
      </c>
      <c r="I472" s="165">
        <v>7752.6</v>
      </c>
      <c r="J472" s="165">
        <v>7155.6</v>
      </c>
      <c r="K472" s="159">
        <v>262458.40000000002</v>
      </c>
      <c r="L472" s="159">
        <v>105369.9</v>
      </c>
      <c r="M472" s="162">
        <v>2.8690911916983395E-2</v>
      </c>
      <c r="N472" s="162">
        <v>6.3590919391604578E-2</v>
      </c>
    </row>
    <row r="473" spans="1:14" ht="50.25" customHeight="1" x14ac:dyDescent="0.3">
      <c r="A473" s="144" t="s">
        <v>96</v>
      </c>
      <c r="B473" s="147">
        <v>200</v>
      </c>
      <c r="C473" s="111" t="s">
        <v>139</v>
      </c>
      <c r="D473" s="111" t="s">
        <v>73</v>
      </c>
      <c r="E473" s="111" t="s">
        <v>140</v>
      </c>
      <c r="F473" s="111" t="s">
        <v>30</v>
      </c>
      <c r="G473" s="166">
        <v>8993.2000000000007</v>
      </c>
      <c r="H473" s="166">
        <v>0</v>
      </c>
      <c r="I473" s="166">
        <v>0</v>
      </c>
      <c r="J473" s="166">
        <v>0</v>
      </c>
      <c r="K473" s="160">
        <v>8993.2000000000007</v>
      </c>
      <c r="L473" s="160">
        <v>0</v>
      </c>
      <c r="M473" s="162">
        <v>0</v>
      </c>
      <c r="N473" s="162" t="s">
        <v>236</v>
      </c>
    </row>
    <row r="474" spans="1:14" ht="21" customHeight="1" x14ac:dyDescent="0.3">
      <c r="A474" s="151" t="s">
        <v>97</v>
      </c>
      <c r="B474" s="146">
        <v>200</v>
      </c>
      <c r="C474" s="113" t="s">
        <v>139</v>
      </c>
      <c r="D474" s="113" t="s">
        <v>73</v>
      </c>
      <c r="E474" s="113" t="s">
        <v>140</v>
      </c>
      <c r="F474" s="113" t="s">
        <v>31</v>
      </c>
      <c r="G474" s="165">
        <v>8993.2000000000007</v>
      </c>
      <c r="H474" s="165">
        <v>0</v>
      </c>
      <c r="I474" s="165">
        <v>0</v>
      </c>
      <c r="J474" s="165">
        <v>0</v>
      </c>
      <c r="K474" s="159">
        <v>8993.2000000000007</v>
      </c>
      <c r="L474" s="159">
        <v>0</v>
      </c>
      <c r="M474" s="171">
        <v>0</v>
      </c>
      <c r="N474" s="171" t="s">
        <v>236</v>
      </c>
    </row>
    <row r="475" spans="1:14" ht="62.25" customHeight="1" x14ac:dyDescent="0.3">
      <c r="A475" s="112" t="s">
        <v>98</v>
      </c>
      <c r="B475" s="146">
        <v>200</v>
      </c>
      <c r="C475" s="113" t="s">
        <v>139</v>
      </c>
      <c r="D475" s="113" t="s">
        <v>73</v>
      </c>
      <c r="E475" s="113" t="s">
        <v>140</v>
      </c>
      <c r="F475" s="113" t="s">
        <v>32</v>
      </c>
      <c r="G475" s="165">
        <v>8993.2000000000007</v>
      </c>
      <c r="H475" s="165">
        <v>0</v>
      </c>
      <c r="I475" s="165">
        <v>0</v>
      </c>
      <c r="J475" s="165">
        <v>0</v>
      </c>
      <c r="K475" s="159">
        <v>8993.2000000000007</v>
      </c>
      <c r="L475" s="159">
        <v>0</v>
      </c>
      <c r="M475" s="162">
        <v>0</v>
      </c>
      <c r="N475" s="162" t="s">
        <v>236</v>
      </c>
    </row>
    <row r="476" spans="1:14" ht="57" customHeight="1" x14ac:dyDescent="0.3">
      <c r="A476" s="110" t="s">
        <v>99</v>
      </c>
      <c r="B476" s="147">
        <v>200</v>
      </c>
      <c r="C476" s="111" t="s">
        <v>139</v>
      </c>
      <c r="D476" s="111" t="s">
        <v>73</v>
      </c>
      <c r="E476" s="111" t="s">
        <v>140</v>
      </c>
      <c r="F476" s="111" t="s">
        <v>33</v>
      </c>
      <c r="G476" s="166">
        <v>1125055.1000000001</v>
      </c>
      <c r="H476" s="166">
        <v>422328.5</v>
      </c>
      <c r="I476" s="166">
        <v>623575.9</v>
      </c>
      <c r="J476" s="166">
        <v>391416.3</v>
      </c>
      <c r="K476" s="160">
        <v>501479.20000000007</v>
      </c>
      <c r="L476" s="160">
        <v>30912.200000000012</v>
      </c>
      <c r="M476" s="162">
        <v>0.55426254234125949</v>
      </c>
      <c r="N476" s="162">
        <v>0.92680531860861859</v>
      </c>
    </row>
    <row r="477" spans="1:14" ht="15.75" customHeight="1" x14ac:dyDescent="0.3">
      <c r="A477" s="110" t="s">
        <v>100</v>
      </c>
      <c r="B477" s="147">
        <v>200</v>
      </c>
      <c r="C477" s="111" t="s">
        <v>139</v>
      </c>
      <c r="D477" s="111" t="s">
        <v>73</v>
      </c>
      <c r="E477" s="111" t="s">
        <v>140</v>
      </c>
      <c r="F477" s="111" t="s">
        <v>34</v>
      </c>
      <c r="G477" s="166">
        <v>1125055.1000000001</v>
      </c>
      <c r="H477" s="166">
        <v>422328.5</v>
      </c>
      <c r="I477" s="166">
        <v>623575.9</v>
      </c>
      <c r="J477" s="166">
        <v>391416.3</v>
      </c>
      <c r="K477" s="160">
        <v>501479.20000000007</v>
      </c>
      <c r="L477" s="160">
        <v>30912.200000000012</v>
      </c>
      <c r="M477" s="162">
        <v>0.55426254234125949</v>
      </c>
      <c r="N477" s="162">
        <v>0.92680531860861859</v>
      </c>
    </row>
    <row r="478" spans="1:14" ht="90" customHeight="1" x14ac:dyDescent="0.3">
      <c r="A478" s="112" t="s">
        <v>101</v>
      </c>
      <c r="B478" s="146">
        <v>200</v>
      </c>
      <c r="C478" s="113" t="s">
        <v>139</v>
      </c>
      <c r="D478" s="113" t="s">
        <v>73</v>
      </c>
      <c r="E478" s="113" t="s">
        <v>140</v>
      </c>
      <c r="F478" s="113" t="s">
        <v>35</v>
      </c>
      <c r="G478" s="165">
        <v>1085570.1000000001</v>
      </c>
      <c r="H478" s="165">
        <v>403159.4</v>
      </c>
      <c r="I478" s="165">
        <v>612151.5</v>
      </c>
      <c r="J478" s="165">
        <v>381344.1</v>
      </c>
      <c r="K478" s="159">
        <v>473418.60000000009</v>
      </c>
      <c r="L478" s="159">
        <v>21815.300000000047</v>
      </c>
      <c r="M478" s="162">
        <v>0.56389863722296696</v>
      </c>
      <c r="N478" s="162">
        <v>0.94588914459144435</v>
      </c>
    </row>
    <row r="479" spans="1:14" ht="30" customHeight="1" x14ac:dyDescent="0.3">
      <c r="A479" s="112" t="s">
        <v>102</v>
      </c>
      <c r="B479" s="146">
        <v>200</v>
      </c>
      <c r="C479" s="113" t="s">
        <v>139</v>
      </c>
      <c r="D479" s="113" t="s">
        <v>73</v>
      </c>
      <c r="E479" s="113" t="s">
        <v>140</v>
      </c>
      <c r="F479" s="113" t="s">
        <v>36</v>
      </c>
      <c r="G479" s="165">
        <v>39485</v>
      </c>
      <c r="H479" s="165">
        <v>19169.099999999999</v>
      </c>
      <c r="I479" s="165">
        <v>11424.4</v>
      </c>
      <c r="J479" s="165">
        <v>10072.200000000001</v>
      </c>
      <c r="K479" s="159">
        <v>28060.6</v>
      </c>
      <c r="L479" s="159">
        <v>9096.8999999999978</v>
      </c>
      <c r="M479" s="162">
        <v>0.28933519057870077</v>
      </c>
      <c r="N479" s="162">
        <v>0.52543937900057913</v>
      </c>
    </row>
    <row r="480" spans="1:14" ht="15.75" customHeight="1" x14ac:dyDescent="0.3">
      <c r="A480" s="110" t="s">
        <v>136</v>
      </c>
      <c r="B480" s="147">
        <v>200</v>
      </c>
      <c r="C480" s="111" t="s">
        <v>139</v>
      </c>
      <c r="D480" s="111" t="s">
        <v>74</v>
      </c>
      <c r="E480" s="111" t="s">
        <v>140</v>
      </c>
      <c r="F480" s="111"/>
      <c r="G480" s="166">
        <v>7244.2</v>
      </c>
      <c r="H480" s="166">
        <v>4960.5</v>
      </c>
      <c r="I480" s="166">
        <v>1598.2</v>
      </c>
      <c r="J480" s="166">
        <v>1253.8</v>
      </c>
      <c r="K480" s="160">
        <v>5646</v>
      </c>
      <c r="L480" s="160">
        <v>3706.7</v>
      </c>
      <c r="M480" s="162">
        <v>0.22061787360923221</v>
      </c>
      <c r="N480" s="162">
        <v>0.25275677855054934</v>
      </c>
    </row>
    <row r="481" spans="1:14" ht="96.75" customHeight="1" x14ac:dyDescent="0.3">
      <c r="A481" s="110" t="s">
        <v>80</v>
      </c>
      <c r="B481" s="147">
        <v>200</v>
      </c>
      <c r="C481" s="111" t="s">
        <v>139</v>
      </c>
      <c r="D481" s="111" t="s">
        <v>74</v>
      </c>
      <c r="E481" s="111" t="s">
        <v>140</v>
      </c>
      <c r="F481" s="111" t="s">
        <v>12</v>
      </c>
      <c r="G481" s="166">
        <v>7.5</v>
      </c>
      <c r="H481" s="166">
        <v>7.5</v>
      </c>
      <c r="I481" s="166">
        <v>7.5</v>
      </c>
      <c r="J481" s="166">
        <v>7.5</v>
      </c>
      <c r="K481" s="160">
        <v>0</v>
      </c>
      <c r="L481" s="160">
        <v>0</v>
      </c>
      <c r="M481" s="162">
        <v>1</v>
      </c>
      <c r="N481" s="162">
        <v>1</v>
      </c>
    </row>
    <row r="482" spans="1:14" ht="42.75" customHeight="1" x14ac:dyDescent="0.3">
      <c r="A482" s="110" t="s">
        <v>81</v>
      </c>
      <c r="B482" s="147">
        <v>200</v>
      </c>
      <c r="C482" s="111" t="s">
        <v>139</v>
      </c>
      <c r="D482" s="111" t="s">
        <v>74</v>
      </c>
      <c r="E482" s="111" t="s">
        <v>140</v>
      </c>
      <c r="F482" s="111" t="s">
        <v>13</v>
      </c>
      <c r="G482" s="166">
        <v>7.5</v>
      </c>
      <c r="H482" s="166">
        <v>7.5</v>
      </c>
      <c r="I482" s="166">
        <v>7.5</v>
      </c>
      <c r="J482" s="166">
        <v>7.5</v>
      </c>
      <c r="K482" s="160">
        <v>0</v>
      </c>
      <c r="L482" s="160">
        <v>0</v>
      </c>
      <c r="M482" s="162">
        <v>1</v>
      </c>
      <c r="N482" s="162">
        <v>1</v>
      </c>
    </row>
    <row r="483" spans="1:14" ht="45" customHeight="1" x14ac:dyDescent="0.3">
      <c r="A483" s="112" t="s">
        <v>430</v>
      </c>
      <c r="B483" s="146">
        <v>200</v>
      </c>
      <c r="C483" s="113" t="s">
        <v>139</v>
      </c>
      <c r="D483" s="113" t="s">
        <v>74</v>
      </c>
      <c r="E483" s="113" t="s">
        <v>140</v>
      </c>
      <c r="F483" s="113" t="s">
        <v>273</v>
      </c>
      <c r="G483" s="165">
        <v>7.5</v>
      </c>
      <c r="H483" s="165">
        <v>7.5</v>
      </c>
      <c r="I483" s="165">
        <v>7.5</v>
      </c>
      <c r="J483" s="165">
        <v>7.5</v>
      </c>
      <c r="K483" s="159">
        <v>0</v>
      </c>
      <c r="L483" s="159">
        <v>0</v>
      </c>
      <c r="M483" s="162">
        <v>1</v>
      </c>
      <c r="N483" s="162">
        <v>1</v>
      </c>
    </row>
    <row r="484" spans="1:14" ht="42.75" customHeight="1" x14ac:dyDescent="0.3">
      <c r="A484" s="110" t="s">
        <v>85</v>
      </c>
      <c r="B484" s="147">
        <v>200</v>
      </c>
      <c r="C484" s="111" t="s">
        <v>139</v>
      </c>
      <c r="D484" s="111" t="s">
        <v>74</v>
      </c>
      <c r="E484" s="111" t="s">
        <v>140</v>
      </c>
      <c r="F484" s="111" t="s">
        <v>17</v>
      </c>
      <c r="G484" s="166">
        <v>7236.7</v>
      </c>
      <c r="H484" s="166">
        <v>4953</v>
      </c>
      <c r="I484" s="166">
        <v>1590.7</v>
      </c>
      <c r="J484" s="166">
        <v>1246.3</v>
      </c>
      <c r="K484" s="160">
        <v>5646</v>
      </c>
      <c r="L484" s="160">
        <v>3706.7</v>
      </c>
      <c r="M484" s="162">
        <v>0.21981013445354927</v>
      </c>
      <c r="N484" s="162">
        <v>0.25162527760952957</v>
      </c>
    </row>
    <row r="485" spans="1:14" ht="51.75" customHeight="1" x14ac:dyDescent="0.3">
      <c r="A485" s="110" t="s">
        <v>86</v>
      </c>
      <c r="B485" s="147">
        <v>200</v>
      </c>
      <c r="C485" s="111" t="s">
        <v>139</v>
      </c>
      <c r="D485" s="111" t="s">
        <v>74</v>
      </c>
      <c r="E485" s="111" t="s">
        <v>140</v>
      </c>
      <c r="F485" s="111" t="s">
        <v>18</v>
      </c>
      <c r="G485" s="166">
        <v>7236.7</v>
      </c>
      <c r="H485" s="166">
        <v>4953</v>
      </c>
      <c r="I485" s="166">
        <v>1590.7</v>
      </c>
      <c r="J485" s="166">
        <v>1246.3</v>
      </c>
      <c r="K485" s="160">
        <v>5646</v>
      </c>
      <c r="L485" s="160">
        <v>3706.7</v>
      </c>
      <c r="M485" s="162">
        <v>0.21981013445354927</v>
      </c>
      <c r="N485" s="162">
        <v>0.25162527760952957</v>
      </c>
    </row>
    <row r="486" spans="1:14" ht="45" customHeight="1" x14ac:dyDescent="0.3">
      <c r="A486" s="112" t="s">
        <v>87</v>
      </c>
      <c r="B486" s="146">
        <v>200</v>
      </c>
      <c r="C486" s="113" t="s">
        <v>139</v>
      </c>
      <c r="D486" s="113" t="s">
        <v>74</v>
      </c>
      <c r="E486" s="113" t="s">
        <v>140</v>
      </c>
      <c r="F486" s="113" t="s">
        <v>19</v>
      </c>
      <c r="G486" s="165">
        <v>7236.7</v>
      </c>
      <c r="H486" s="165">
        <v>4953</v>
      </c>
      <c r="I486" s="165">
        <v>1590.7</v>
      </c>
      <c r="J486" s="165">
        <v>1246.3</v>
      </c>
      <c r="K486" s="159">
        <v>5646</v>
      </c>
      <c r="L486" s="159">
        <v>3706.7</v>
      </c>
      <c r="M486" s="162">
        <v>0.21981013445354927</v>
      </c>
      <c r="N486" s="162">
        <v>0.25162527760952957</v>
      </c>
    </row>
    <row r="487" spans="1:14" ht="28.5" customHeight="1" x14ac:dyDescent="0.3">
      <c r="A487" s="110" t="s">
        <v>137</v>
      </c>
      <c r="B487" s="147">
        <v>200</v>
      </c>
      <c r="C487" s="111" t="s">
        <v>139</v>
      </c>
      <c r="D487" s="111" t="s">
        <v>75</v>
      </c>
      <c r="E487" s="111" t="s">
        <v>140</v>
      </c>
      <c r="F487" s="111"/>
      <c r="G487" s="166">
        <v>121534.7</v>
      </c>
      <c r="H487" s="166">
        <v>38831.4</v>
      </c>
      <c r="I487" s="166">
        <v>56991.5</v>
      </c>
      <c r="J487" s="166">
        <v>35619.300000000003</v>
      </c>
      <c r="K487" s="160">
        <v>64543.199999999997</v>
      </c>
      <c r="L487" s="160">
        <v>3212.0999999999985</v>
      </c>
      <c r="M487" s="162">
        <v>0.46893191820936736</v>
      </c>
      <c r="N487" s="162">
        <v>0.91728086033467759</v>
      </c>
    </row>
    <row r="488" spans="1:14" ht="103.5" customHeight="1" x14ac:dyDescent="0.3">
      <c r="A488" s="110" t="s">
        <v>80</v>
      </c>
      <c r="B488" s="147">
        <v>200</v>
      </c>
      <c r="C488" s="111" t="s">
        <v>139</v>
      </c>
      <c r="D488" s="111" t="s">
        <v>75</v>
      </c>
      <c r="E488" s="111" t="s">
        <v>140</v>
      </c>
      <c r="F488" s="111" t="s">
        <v>12</v>
      </c>
      <c r="G488" s="166">
        <v>111698.2</v>
      </c>
      <c r="H488" s="166">
        <v>36300.9</v>
      </c>
      <c r="I488" s="166">
        <v>53380.899999999994</v>
      </c>
      <c r="J488" s="166">
        <v>33323.4</v>
      </c>
      <c r="K488" s="160">
        <v>58317.3</v>
      </c>
      <c r="L488" s="160">
        <v>2977.5</v>
      </c>
      <c r="M488" s="162">
        <v>0.47790295635918928</v>
      </c>
      <c r="N488" s="162">
        <v>0.91797724023371319</v>
      </c>
    </row>
    <row r="489" spans="1:14" ht="28.5" customHeight="1" x14ac:dyDescent="0.3">
      <c r="A489" s="110" t="s">
        <v>93</v>
      </c>
      <c r="B489" s="147">
        <v>200</v>
      </c>
      <c r="C489" s="111" t="s">
        <v>139</v>
      </c>
      <c r="D489" s="111" t="s">
        <v>75</v>
      </c>
      <c r="E489" s="111" t="s">
        <v>140</v>
      </c>
      <c r="F489" s="111" t="s">
        <v>27</v>
      </c>
      <c r="G489" s="166">
        <v>65589.5</v>
      </c>
      <c r="H489" s="166">
        <v>22433.4</v>
      </c>
      <c r="I489" s="166">
        <v>32190.6</v>
      </c>
      <c r="J489" s="166">
        <v>19965.100000000002</v>
      </c>
      <c r="K489" s="159">
        <v>33398.9</v>
      </c>
      <c r="L489" s="159">
        <v>2468.2999999999993</v>
      </c>
      <c r="M489" s="162">
        <v>0.49078892200733348</v>
      </c>
      <c r="N489" s="162">
        <v>0.88997209517950915</v>
      </c>
    </row>
    <row r="490" spans="1:14" ht="15.75" customHeight="1" x14ac:dyDescent="0.3">
      <c r="A490" s="112" t="s">
        <v>94</v>
      </c>
      <c r="B490" s="146">
        <v>200</v>
      </c>
      <c r="C490" s="113" t="s">
        <v>139</v>
      </c>
      <c r="D490" s="113" t="s">
        <v>75</v>
      </c>
      <c r="E490" s="113" t="s">
        <v>140</v>
      </c>
      <c r="F490" s="113" t="s">
        <v>28</v>
      </c>
      <c r="G490" s="165">
        <v>48740.6</v>
      </c>
      <c r="H490" s="165">
        <v>16559.3</v>
      </c>
      <c r="I490" s="165">
        <v>24508.6</v>
      </c>
      <c r="J490" s="165">
        <v>14712.7</v>
      </c>
      <c r="K490" s="159">
        <v>24232</v>
      </c>
      <c r="L490" s="159">
        <v>1846.5999999999985</v>
      </c>
      <c r="M490" s="162">
        <v>0.50283747019938208</v>
      </c>
      <c r="N490" s="162">
        <v>0.88848562439233547</v>
      </c>
    </row>
    <row r="491" spans="1:14" ht="30" customHeight="1" x14ac:dyDescent="0.3">
      <c r="A491" s="112" t="s">
        <v>95</v>
      </c>
      <c r="B491" s="146">
        <v>200</v>
      </c>
      <c r="C491" s="113" t="s">
        <v>139</v>
      </c>
      <c r="D491" s="113" t="s">
        <v>75</v>
      </c>
      <c r="E491" s="113" t="s">
        <v>140</v>
      </c>
      <c r="F491" s="113" t="s">
        <v>29</v>
      </c>
      <c r="G491" s="165">
        <v>2546</v>
      </c>
      <c r="H491" s="165">
        <v>1131.5</v>
      </c>
      <c r="I491" s="165">
        <v>825</v>
      </c>
      <c r="J491" s="165">
        <v>785.1</v>
      </c>
      <c r="K491" s="159">
        <v>1721</v>
      </c>
      <c r="L491" s="159">
        <v>346.4</v>
      </c>
      <c r="M491" s="162">
        <v>0.32403770620581301</v>
      </c>
      <c r="N491" s="162">
        <v>0.69385771100309324</v>
      </c>
    </row>
    <row r="492" spans="1:14" ht="60" customHeight="1" x14ac:dyDescent="0.3">
      <c r="A492" s="112" t="s">
        <v>244</v>
      </c>
      <c r="B492" s="146">
        <v>200</v>
      </c>
      <c r="C492" s="113" t="s">
        <v>139</v>
      </c>
      <c r="D492" s="113" t="s">
        <v>75</v>
      </c>
      <c r="E492" s="113" t="s">
        <v>140</v>
      </c>
      <c r="F492" s="113" t="s">
        <v>241</v>
      </c>
      <c r="G492" s="165">
        <v>14302.9</v>
      </c>
      <c r="H492" s="165">
        <v>4742.6000000000004</v>
      </c>
      <c r="I492" s="165">
        <v>6857</v>
      </c>
      <c r="J492" s="165">
        <v>4467.3</v>
      </c>
      <c r="K492" s="159">
        <v>7445.9</v>
      </c>
      <c r="L492" s="159">
        <v>275.30000000000018</v>
      </c>
      <c r="M492" s="162">
        <v>0.47941326584119304</v>
      </c>
      <c r="N492" s="162">
        <v>0.94195167207860664</v>
      </c>
    </row>
    <row r="493" spans="1:14" ht="42.75" customHeight="1" x14ac:dyDescent="0.3">
      <c r="A493" s="110" t="s">
        <v>81</v>
      </c>
      <c r="B493" s="147">
        <v>200</v>
      </c>
      <c r="C493" s="111" t="s">
        <v>139</v>
      </c>
      <c r="D493" s="111" t="s">
        <v>75</v>
      </c>
      <c r="E493" s="111" t="s">
        <v>140</v>
      </c>
      <c r="F493" s="111" t="s">
        <v>13</v>
      </c>
      <c r="G493" s="166">
        <v>46108.7</v>
      </c>
      <c r="H493" s="166">
        <v>13867.5</v>
      </c>
      <c r="I493" s="166">
        <v>21190.3</v>
      </c>
      <c r="J493" s="166">
        <v>13358.3</v>
      </c>
      <c r="K493" s="160">
        <v>24918.399999999998</v>
      </c>
      <c r="L493" s="160">
        <v>509.20000000000073</v>
      </c>
      <c r="M493" s="162">
        <v>0.45957270536796746</v>
      </c>
      <c r="N493" s="162">
        <v>0.9632810528213448</v>
      </c>
    </row>
    <row r="494" spans="1:14" ht="30" customHeight="1" x14ac:dyDescent="0.3">
      <c r="A494" s="112" t="s">
        <v>82</v>
      </c>
      <c r="B494" s="146">
        <v>200</v>
      </c>
      <c r="C494" s="113" t="s">
        <v>139</v>
      </c>
      <c r="D494" s="113" t="s">
        <v>75</v>
      </c>
      <c r="E494" s="113" t="s">
        <v>140</v>
      </c>
      <c r="F494" s="113" t="s">
        <v>14</v>
      </c>
      <c r="G494" s="165">
        <v>35008.9</v>
      </c>
      <c r="H494" s="165">
        <v>10288</v>
      </c>
      <c r="I494" s="165">
        <v>16073.8</v>
      </c>
      <c r="J494" s="165">
        <v>10022.299999999999</v>
      </c>
      <c r="K494" s="159">
        <v>18935.100000000002</v>
      </c>
      <c r="L494" s="159">
        <v>265.70000000000073</v>
      </c>
      <c r="M494" s="162">
        <v>0.45913467718208795</v>
      </c>
      <c r="N494" s="162">
        <v>0.97417379471228605</v>
      </c>
    </row>
    <row r="495" spans="1:14" ht="60" customHeight="1" x14ac:dyDescent="0.3">
      <c r="A495" s="112" t="s">
        <v>83</v>
      </c>
      <c r="B495" s="146">
        <v>200</v>
      </c>
      <c r="C495" s="113" t="s">
        <v>139</v>
      </c>
      <c r="D495" s="113" t="s">
        <v>75</v>
      </c>
      <c r="E495" s="113" t="s">
        <v>140</v>
      </c>
      <c r="F495" s="113" t="s">
        <v>15</v>
      </c>
      <c r="G495" s="165">
        <v>1528.1</v>
      </c>
      <c r="H495" s="165">
        <v>521.5</v>
      </c>
      <c r="I495" s="165">
        <v>556.79999999999995</v>
      </c>
      <c r="J495" s="165">
        <v>308.10000000000002</v>
      </c>
      <c r="K495" s="159">
        <v>971.3</v>
      </c>
      <c r="L495" s="159">
        <v>213.39999999999998</v>
      </c>
      <c r="M495" s="162">
        <v>0.36437405928931355</v>
      </c>
      <c r="N495" s="162">
        <v>0.59079578139980826</v>
      </c>
    </row>
    <row r="496" spans="1:14" ht="75" customHeight="1" x14ac:dyDescent="0.3">
      <c r="A496" s="112" t="s">
        <v>242</v>
      </c>
      <c r="B496" s="146">
        <v>200</v>
      </c>
      <c r="C496" s="113" t="s">
        <v>139</v>
      </c>
      <c r="D496" s="113" t="s">
        <v>75</v>
      </c>
      <c r="E496" s="113" t="s">
        <v>140</v>
      </c>
      <c r="F496" s="113" t="s">
        <v>240</v>
      </c>
      <c r="G496" s="165">
        <v>9571.7000000000007</v>
      </c>
      <c r="H496" s="165">
        <v>3058</v>
      </c>
      <c r="I496" s="165">
        <v>4559.7</v>
      </c>
      <c r="J496" s="165">
        <v>3027.9</v>
      </c>
      <c r="K496" s="159">
        <v>5012.0000000000009</v>
      </c>
      <c r="L496" s="159">
        <v>30.099999999999909</v>
      </c>
      <c r="M496" s="162">
        <v>0.47637305807745745</v>
      </c>
      <c r="N496" s="162">
        <v>0.99015696533682152</v>
      </c>
    </row>
    <row r="497" spans="1:14" s="119" customFormat="1" ht="42.75" customHeight="1" x14ac:dyDescent="0.3">
      <c r="A497" s="110" t="s">
        <v>85</v>
      </c>
      <c r="B497" s="147">
        <v>200</v>
      </c>
      <c r="C497" s="111" t="s">
        <v>139</v>
      </c>
      <c r="D497" s="111" t="s">
        <v>75</v>
      </c>
      <c r="E497" s="111" t="s">
        <v>140</v>
      </c>
      <c r="F497" s="111" t="s">
        <v>17</v>
      </c>
      <c r="G497" s="166">
        <v>9319.7000000000007</v>
      </c>
      <c r="H497" s="166">
        <v>2435.5</v>
      </c>
      <c r="I497" s="166">
        <v>3519.8</v>
      </c>
      <c r="J497" s="166">
        <v>2295.9</v>
      </c>
      <c r="K497" s="160">
        <v>5799.9000000000005</v>
      </c>
      <c r="L497" s="160">
        <v>139.59999999999991</v>
      </c>
      <c r="M497" s="162">
        <v>0.37767310106548491</v>
      </c>
      <c r="N497" s="162">
        <v>0.94268117429685905</v>
      </c>
    </row>
    <row r="498" spans="1:14" s="119" customFormat="1" ht="57" customHeight="1" x14ac:dyDescent="0.3">
      <c r="A498" s="110" t="s">
        <v>86</v>
      </c>
      <c r="B498" s="147">
        <v>200</v>
      </c>
      <c r="C498" s="111" t="s">
        <v>139</v>
      </c>
      <c r="D498" s="111" t="s">
        <v>75</v>
      </c>
      <c r="E498" s="111" t="s">
        <v>140</v>
      </c>
      <c r="F498" s="111" t="s">
        <v>18</v>
      </c>
      <c r="G498" s="166">
        <v>9319.7000000000007</v>
      </c>
      <c r="H498" s="166">
        <v>2435.5</v>
      </c>
      <c r="I498" s="166">
        <v>3519.8</v>
      </c>
      <c r="J498" s="166">
        <v>2295.9</v>
      </c>
      <c r="K498" s="160">
        <v>5799.9000000000005</v>
      </c>
      <c r="L498" s="160">
        <v>139.59999999999991</v>
      </c>
      <c r="M498" s="162">
        <v>0.37767310106548491</v>
      </c>
      <c r="N498" s="162">
        <v>0.94268117429685905</v>
      </c>
    </row>
    <row r="499" spans="1:14" s="119" customFormat="1" ht="45" customHeight="1" x14ac:dyDescent="0.3">
      <c r="A499" s="112" t="s">
        <v>87</v>
      </c>
      <c r="B499" s="146">
        <v>200</v>
      </c>
      <c r="C499" s="113" t="s">
        <v>139</v>
      </c>
      <c r="D499" s="113" t="s">
        <v>75</v>
      </c>
      <c r="E499" s="113" t="s">
        <v>140</v>
      </c>
      <c r="F499" s="113" t="s">
        <v>19</v>
      </c>
      <c r="G499" s="165">
        <v>8581.6</v>
      </c>
      <c r="H499" s="165">
        <v>2209.4</v>
      </c>
      <c r="I499" s="165">
        <v>3229.8</v>
      </c>
      <c r="J499" s="165">
        <v>2069.8000000000002</v>
      </c>
      <c r="K499" s="159">
        <v>5351.8</v>
      </c>
      <c r="L499" s="159">
        <v>139.59999999999991</v>
      </c>
      <c r="M499" s="162">
        <v>0.3763633821198844</v>
      </c>
      <c r="N499" s="162">
        <v>0.93681542500226311</v>
      </c>
    </row>
    <row r="500" spans="1:14" ht="45" customHeight="1" x14ac:dyDescent="0.3">
      <c r="A500" s="112" t="s">
        <v>311</v>
      </c>
      <c r="B500" s="146">
        <v>200</v>
      </c>
      <c r="C500" s="113" t="s">
        <v>139</v>
      </c>
      <c r="D500" s="113" t="s">
        <v>75</v>
      </c>
      <c r="E500" s="113" t="s">
        <v>140</v>
      </c>
      <c r="F500" s="113" t="s">
        <v>312</v>
      </c>
      <c r="G500" s="165">
        <v>738.1</v>
      </c>
      <c r="H500" s="165">
        <v>226.1</v>
      </c>
      <c r="I500" s="165">
        <v>290</v>
      </c>
      <c r="J500" s="165">
        <v>226.1</v>
      </c>
      <c r="K500" s="159">
        <v>448.1</v>
      </c>
      <c r="L500" s="159">
        <v>0</v>
      </c>
      <c r="M500" s="162">
        <v>0.39290069096328412</v>
      </c>
      <c r="N500" s="162">
        <v>1</v>
      </c>
    </row>
    <row r="501" spans="1:14" ht="28.5" customHeight="1" x14ac:dyDescent="0.3">
      <c r="A501" s="110" t="s">
        <v>114</v>
      </c>
      <c r="B501" s="147">
        <v>200</v>
      </c>
      <c r="C501" s="111" t="s">
        <v>139</v>
      </c>
      <c r="D501" s="111" t="s">
        <v>75</v>
      </c>
      <c r="E501" s="111" t="s">
        <v>140</v>
      </c>
      <c r="F501" s="111" t="s">
        <v>50</v>
      </c>
      <c r="G501" s="166">
        <v>516.79999999999995</v>
      </c>
      <c r="H501" s="166">
        <v>95</v>
      </c>
      <c r="I501" s="166">
        <v>90.8</v>
      </c>
      <c r="J501" s="166">
        <v>0</v>
      </c>
      <c r="K501" s="160">
        <v>425.99999999999994</v>
      </c>
      <c r="L501" s="160">
        <v>95</v>
      </c>
      <c r="M501" s="162">
        <v>0.17569659442724458</v>
      </c>
      <c r="N501" s="162">
        <v>0</v>
      </c>
    </row>
    <row r="502" spans="1:14" ht="42.75" customHeight="1" x14ac:dyDescent="0.3">
      <c r="A502" s="110" t="s">
        <v>121</v>
      </c>
      <c r="B502" s="147">
        <v>200</v>
      </c>
      <c r="C502" s="111" t="s">
        <v>139</v>
      </c>
      <c r="D502" s="111" t="s">
        <v>75</v>
      </c>
      <c r="E502" s="111" t="s">
        <v>140</v>
      </c>
      <c r="F502" s="111" t="s">
        <v>58</v>
      </c>
      <c r="G502" s="166">
        <v>516.79999999999995</v>
      </c>
      <c r="H502" s="166">
        <v>95</v>
      </c>
      <c r="I502" s="166">
        <v>90.8</v>
      </c>
      <c r="J502" s="166">
        <v>0</v>
      </c>
      <c r="K502" s="160">
        <v>425.99999999999994</v>
      </c>
      <c r="L502" s="160">
        <v>95</v>
      </c>
      <c r="M502" s="162">
        <v>0.17569659442724458</v>
      </c>
      <c r="N502" s="162">
        <v>0</v>
      </c>
    </row>
    <row r="503" spans="1:14" ht="45" customHeight="1" x14ac:dyDescent="0.3">
      <c r="A503" s="112" t="s">
        <v>122</v>
      </c>
      <c r="B503" s="146">
        <v>200</v>
      </c>
      <c r="C503" s="113" t="s">
        <v>139</v>
      </c>
      <c r="D503" s="113" t="s">
        <v>75</v>
      </c>
      <c r="E503" s="113" t="s">
        <v>140</v>
      </c>
      <c r="F503" s="113" t="s">
        <v>59</v>
      </c>
      <c r="G503" s="165">
        <v>516.79999999999995</v>
      </c>
      <c r="H503" s="165">
        <v>95</v>
      </c>
      <c r="I503" s="165">
        <v>90.8</v>
      </c>
      <c r="J503" s="165">
        <v>0</v>
      </c>
      <c r="K503" s="159">
        <v>425.99999999999994</v>
      </c>
      <c r="L503" s="159">
        <v>95</v>
      </c>
      <c r="M503" s="162">
        <v>0.17569659442724458</v>
      </c>
      <c r="N503" s="162">
        <v>0</v>
      </c>
    </row>
    <row r="504" spans="1:14" s="119" customFormat="1" ht="15.75" customHeight="1" x14ac:dyDescent="0.3">
      <c r="A504" s="110" t="s">
        <v>299</v>
      </c>
      <c r="B504" s="147">
        <v>200</v>
      </c>
      <c r="C504" s="111" t="s">
        <v>139</v>
      </c>
      <c r="D504" s="111" t="s">
        <v>76</v>
      </c>
      <c r="E504" s="111" t="s">
        <v>140</v>
      </c>
      <c r="F504" s="111"/>
      <c r="G504" s="166">
        <v>128644.9</v>
      </c>
      <c r="H504" s="166">
        <v>32110.6</v>
      </c>
      <c r="I504" s="166">
        <v>61674.399999999994</v>
      </c>
      <c r="J504" s="166">
        <v>31943.4</v>
      </c>
      <c r="K504" s="160">
        <v>66970.5</v>
      </c>
      <c r="L504" s="160">
        <v>167.19999999999709</v>
      </c>
      <c r="M504" s="162">
        <v>0.47941581827184754</v>
      </c>
      <c r="N504" s="162">
        <v>0.99479299670513799</v>
      </c>
    </row>
    <row r="505" spans="1:14" ht="28.5" customHeight="1" x14ac:dyDescent="0.3">
      <c r="A505" s="110" t="s">
        <v>138</v>
      </c>
      <c r="B505" s="147">
        <v>200</v>
      </c>
      <c r="C505" s="111" t="s">
        <v>139</v>
      </c>
      <c r="D505" s="111" t="s">
        <v>298</v>
      </c>
      <c r="E505" s="111" t="s">
        <v>140</v>
      </c>
      <c r="F505" s="111"/>
      <c r="G505" s="166">
        <v>55639.4</v>
      </c>
      <c r="H505" s="166">
        <v>11997.300000000001</v>
      </c>
      <c r="I505" s="166">
        <v>22028.399999999998</v>
      </c>
      <c r="J505" s="166">
        <v>11830.1</v>
      </c>
      <c r="K505" s="160">
        <v>33611</v>
      </c>
      <c r="L505" s="160">
        <v>167.20000000000073</v>
      </c>
      <c r="M505" s="162">
        <v>0.39591368706348373</v>
      </c>
      <c r="N505" s="162">
        <v>0.98606353096113286</v>
      </c>
    </row>
    <row r="506" spans="1:14" ht="44.25" customHeight="1" x14ac:dyDescent="0.3">
      <c r="A506" s="110" t="s">
        <v>99</v>
      </c>
      <c r="B506" s="147">
        <v>200</v>
      </c>
      <c r="C506" s="111" t="s">
        <v>139</v>
      </c>
      <c r="D506" s="111" t="s">
        <v>298</v>
      </c>
      <c r="E506" s="111" t="s">
        <v>140</v>
      </c>
      <c r="F506" s="111" t="s">
        <v>33</v>
      </c>
      <c r="G506" s="166">
        <v>55639.4</v>
      </c>
      <c r="H506" s="166">
        <v>11997.300000000001</v>
      </c>
      <c r="I506" s="166">
        <v>22028.399999999998</v>
      </c>
      <c r="J506" s="166">
        <v>11830.1</v>
      </c>
      <c r="K506" s="160">
        <v>33611</v>
      </c>
      <c r="L506" s="160">
        <v>167.20000000000073</v>
      </c>
      <c r="M506" s="162">
        <v>0.39591368706348373</v>
      </c>
      <c r="N506" s="162">
        <v>0.98606353096113286</v>
      </c>
    </row>
    <row r="507" spans="1:14" ht="22.5" customHeight="1" x14ac:dyDescent="0.3">
      <c r="A507" s="110" t="s">
        <v>117</v>
      </c>
      <c r="B507" s="147">
        <v>200</v>
      </c>
      <c r="C507" s="111" t="s">
        <v>139</v>
      </c>
      <c r="D507" s="111" t="s">
        <v>298</v>
      </c>
      <c r="E507" s="111" t="s">
        <v>140</v>
      </c>
      <c r="F507" s="111" t="s">
        <v>53</v>
      </c>
      <c r="G507" s="166">
        <v>55639.4</v>
      </c>
      <c r="H507" s="166">
        <v>11997.300000000001</v>
      </c>
      <c r="I507" s="166">
        <v>22028.399999999998</v>
      </c>
      <c r="J507" s="166">
        <v>11830.1</v>
      </c>
      <c r="K507" s="160">
        <v>33611</v>
      </c>
      <c r="L507" s="160">
        <v>167.20000000000073</v>
      </c>
      <c r="M507" s="162">
        <v>0.39591368706348373</v>
      </c>
      <c r="N507" s="162">
        <v>0.98606353096113286</v>
      </c>
    </row>
    <row r="508" spans="1:14" ht="90" customHeight="1" x14ac:dyDescent="0.3">
      <c r="A508" s="112" t="s">
        <v>118</v>
      </c>
      <c r="B508" s="146">
        <v>200</v>
      </c>
      <c r="C508" s="113" t="s">
        <v>139</v>
      </c>
      <c r="D508" s="113" t="s">
        <v>298</v>
      </c>
      <c r="E508" s="113" t="s">
        <v>140</v>
      </c>
      <c r="F508" s="113" t="s">
        <v>54</v>
      </c>
      <c r="G508" s="165">
        <v>49301.599999999999</v>
      </c>
      <c r="H508" s="165">
        <v>11712.7</v>
      </c>
      <c r="I508" s="165">
        <v>21743.8</v>
      </c>
      <c r="J508" s="165">
        <v>11545.5</v>
      </c>
      <c r="K508" s="159">
        <v>27557.8</v>
      </c>
      <c r="L508" s="159">
        <v>167.20000000000073</v>
      </c>
      <c r="M508" s="162">
        <v>0.44103639638470149</v>
      </c>
      <c r="N508" s="162">
        <v>0.98572489690677634</v>
      </c>
    </row>
    <row r="509" spans="1:14" ht="30" customHeight="1" x14ac:dyDescent="0.3">
      <c r="A509" s="121" t="s">
        <v>119</v>
      </c>
      <c r="B509" s="146">
        <v>200</v>
      </c>
      <c r="C509" s="113" t="s">
        <v>139</v>
      </c>
      <c r="D509" s="113" t="s">
        <v>298</v>
      </c>
      <c r="E509" s="113" t="s">
        <v>140</v>
      </c>
      <c r="F509" s="113" t="s">
        <v>55</v>
      </c>
      <c r="G509" s="165">
        <v>6337.8</v>
      </c>
      <c r="H509" s="165">
        <v>284.60000000000002</v>
      </c>
      <c r="I509" s="165">
        <v>284.60000000000002</v>
      </c>
      <c r="J509" s="165">
        <v>284.60000000000002</v>
      </c>
      <c r="K509" s="159">
        <v>6053.2</v>
      </c>
      <c r="L509" s="159">
        <v>0</v>
      </c>
      <c r="M509" s="162">
        <v>4.4905172141752658E-2</v>
      </c>
      <c r="N509" s="162">
        <v>1</v>
      </c>
    </row>
    <row r="510" spans="1:14" ht="24" customHeight="1" x14ac:dyDescent="0.3">
      <c r="A510" s="110" t="s">
        <v>138</v>
      </c>
      <c r="B510" s="147">
        <v>200</v>
      </c>
      <c r="C510" s="111" t="s">
        <v>139</v>
      </c>
      <c r="D510" s="111" t="s">
        <v>77</v>
      </c>
      <c r="E510" s="111" t="s">
        <v>140</v>
      </c>
      <c r="F510" s="111"/>
      <c r="G510" s="166">
        <v>73005.5</v>
      </c>
      <c r="H510" s="166">
        <v>20113.3</v>
      </c>
      <c r="I510" s="166">
        <v>39646</v>
      </c>
      <c r="J510" s="166">
        <v>20113.3</v>
      </c>
      <c r="K510" s="160">
        <v>33359.5</v>
      </c>
      <c r="L510" s="160">
        <v>0</v>
      </c>
      <c r="M510" s="162">
        <v>0.5430549753100794</v>
      </c>
      <c r="N510" s="162">
        <v>1</v>
      </c>
    </row>
    <row r="511" spans="1:14" ht="45.75" customHeight="1" x14ac:dyDescent="0.3">
      <c r="A511" s="110" t="s">
        <v>85</v>
      </c>
      <c r="B511" s="147">
        <v>200</v>
      </c>
      <c r="C511" s="111" t="s">
        <v>139</v>
      </c>
      <c r="D511" s="111" t="s">
        <v>298</v>
      </c>
      <c r="E511" s="111" t="s">
        <v>140</v>
      </c>
      <c r="F511" s="111" t="s">
        <v>17</v>
      </c>
      <c r="G511" s="165">
        <v>1964</v>
      </c>
      <c r="H511" s="165">
        <v>0</v>
      </c>
      <c r="I511" s="165">
        <v>0</v>
      </c>
      <c r="J511" s="165">
        <v>0</v>
      </c>
      <c r="K511" s="160">
        <v>1964</v>
      </c>
      <c r="L511" s="160">
        <v>0</v>
      </c>
      <c r="M511" s="162">
        <v>0</v>
      </c>
      <c r="N511" s="162" t="s">
        <v>236</v>
      </c>
    </row>
    <row r="512" spans="1:14" ht="55.5" customHeight="1" x14ac:dyDescent="0.3">
      <c r="A512" s="110" t="s">
        <v>86</v>
      </c>
      <c r="B512" s="147">
        <v>200</v>
      </c>
      <c r="C512" s="111" t="s">
        <v>139</v>
      </c>
      <c r="D512" s="111" t="s">
        <v>298</v>
      </c>
      <c r="E512" s="111" t="s">
        <v>140</v>
      </c>
      <c r="F512" s="111" t="s">
        <v>18</v>
      </c>
      <c r="G512" s="165">
        <v>1964</v>
      </c>
      <c r="H512" s="165">
        <v>0</v>
      </c>
      <c r="I512" s="165">
        <v>0</v>
      </c>
      <c r="J512" s="165">
        <v>0</v>
      </c>
      <c r="K512" s="160">
        <v>1964</v>
      </c>
      <c r="L512" s="160">
        <v>0</v>
      </c>
      <c r="M512" s="162">
        <v>0</v>
      </c>
      <c r="N512" s="162" t="s">
        <v>236</v>
      </c>
    </row>
    <row r="513" spans="1:14" ht="24" customHeight="1" x14ac:dyDescent="0.3">
      <c r="A513" s="112" t="s">
        <v>426</v>
      </c>
      <c r="B513" s="146">
        <v>200</v>
      </c>
      <c r="C513" s="113" t="s">
        <v>139</v>
      </c>
      <c r="D513" s="113" t="s">
        <v>298</v>
      </c>
      <c r="E513" s="113" t="s">
        <v>140</v>
      </c>
      <c r="F513" s="113" t="s">
        <v>21</v>
      </c>
      <c r="G513" s="165">
        <v>1964</v>
      </c>
      <c r="H513" s="165">
        <v>0</v>
      </c>
      <c r="I513" s="165">
        <v>0</v>
      </c>
      <c r="J513" s="165">
        <v>0</v>
      </c>
      <c r="K513" s="159">
        <v>1964</v>
      </c>
      <c r="L513" s="160">
        <v>0</v>
      </c>
      <c r="M513" s="162">
        <v>0</v>
      </c>
      <c r="N513" s="162" t="s">
        <v>236</v>
      </c>
    </row>
    <row r="514" spans="1:14" ht="51.75" customHeight="1" x14ac:dyDescent="0.3">
      <c r="A514" s="110" t="s">
        <v>99</v>
      </c>
      <c r="B514" s="147">
        <v>200</v>
      </c>
      <c r="C514" s="111" t="s">
        <v>139</v>
      </c>
      <c r="D514" s="111" t="s">
        <v>77</v>
      </c>
      <c r="E514" s="111" t="s">
        <v>140</v>
      </c>
      <c r="F514" s="111" t="s">
        <v>33</v>
      </c>
      <c r="G514" s="166">
        <v>71041.5</v>
      </c>
      <c r="H514" s="166">
        <v>20113.3</v>
      </c>
      <c r="I514" s="166">
        <v>39646</v>
      </c>
      <c r="J514" s="166">
        <v>20113.3</v>
      </c>
      <c r="K514" s="160">
        <v>31395.5</v>
      </c>
      <c r="L514" s="160">
        <v>0</v>
      </c>
      <c r="M514" s="162">
        <v>0.55806817142093001</v>
      </c>
      <c r="N514" s="162">
        <v>1</v>
      </c>
    </row>
    <row r="515" spans="1:14" ht="28.5" customHeight="1" x14ac:dyDescent="0.3">
      <c r="A515" s="110" t="s">
        <v>117</v>
      </c>
      <c r="B515" s="147">
        <v>200</v>
      </c>
      <c r="C515" s="111" t="s">
        <v>139</v>
      </c>
      <c r="D515" s="111" t="s">
        <v>77</v>
      </c>
      <c r="E515" s="111" t="s">
        <v>140</v>
      </c>
      <c r="F515" s="111" t="s">
        <v>53</v>
      </c>
      <c r="G515" s="166">
        <v>71041.5</v>
      </c>
      <c r="H515" s="166">
        <v>20113.3</v>
      </c>
      <c r="I515" s="166">
        <v>39646</v>
      </c>
      <c r="J515" s="166">
        <v>20113.3</v>
      </c>
      <c r="K515" s="160">
        <v>31395.5</v>
      </c>
      <c r="L515" s="160">
        <v>0</v>
      </c>
      <c r="M515" s="162">
        <v>0.55806817142093001</v>
      </c>
      <c r="N515" s="162">
        <v>1</v>
      </c>
    </row>
    <row r="516" spans="1:14" ht="90" customHeight="1" x14ac:dyDescent="0.3">
      <c r="A516" s="112" t="s">
        <v>118</v>
      </c>
      <c r="B516" s="146">
        <v>200</v>
      </c>
      <c r="C516" s="113" t="s">
        <v>139</v>
      </c>
      <c r="D516" s="113" t="s">
        <v>77</v>
      </c>
      <c r="E516" s="113" t="s">
        <v>140</v>
      </c>
      <c r="F516" s="113" t="s">
        <v>54</v>
      </c>
      <c r="G516" s="165">
        <v>70167</v>
      </c>
      <c r="H516" s="165">
        <v>19705.2</v>
      </c>
      <c r="I516" s="165">
        <v>39053</v>
      </c>
      <c r="J516" s="165">
        <v>19705.2</v>
      </c>
      <c r="K516" s="159">
        <v>31114</v>
      </c>
      <c r="L516" s="159">
        <v>0</v>
      </c>
      <c r="M516" s="162">
        <v>0.55657217780438095</v>
      </c>
      <c r="N516" s="162">
        <v>1</v>
      </c>
    </row>
    <row r="517" spans="1:14" ht="30" customHeight="1" x14ac:dyDescent="0.3">
      <c r="A517" s="121" t="s">
        <v>119</v>
      </c>
      <c r="B517" s="146">
        <v>200</v>
      </c>
      <c r="C517" s="113" t="s">
        <v>139</v>
      </c>
      <c r="D517" s="113" t="s">
        <v>77</v>
      </c>
      <c r="E517" s="113" t="s">
        <v>140</v>
      </c>
      <c r="F517" s="113" t="s">
        <v>55</v>
      </c>
      <c r="G517" s="165">
        <v>874.5</v>
      </c>
      <c r="H517" s="165">
        <v>408.1</v>
      </c>
      <c r="I517" s="165">
        <v>593</v>
      </c>
      <c r="J517" s="165">
        <v>408.1</v>
      </c>
      <c r="K517" s="159">
        <v>281.5</v>
      </c>
      <c r="L517" s="159">
        <v>0</v>
      </c>
      <c r="M517" s="162">
        <v>0.67810177244139513</v>
      </c>
      <c r="N517" s="162">
        <v>1</v>
      </c>
    </row>
    <row r="518" spans="1:14" s="119" customFormat="1" ht="48.75" customHeight="1" x14ac:dyDescent="0.3">
      <c r="A518" s="115" t="s">
        <v>438</v>
      </c>
      <c r="B518" s="147">
        <v>200</v>
      </c>
      <c r="C518" s="111" t="s">
        <v>139</v>
      </c>
      <c r="D518" s="111" t="s">
        <v>384</v>
      </c>
      <c r="E518" s="111" t="s">
        <v>140</v>
      </c>
      <c r="F518" s="111"/>
      <c r="G518" s="160">
        <v>12990.4</v>
      </c>
      <c r="H518" s="166">
        <v>0</v>
      </c>
      <c r="I518" s="166">
        <v>0</v>
      </c>
      <c r="J518" s="166">
        <v>0</v>
      </c>
      <c r="K518" s="160">
        <v>12990.4</v>
      </c>
      <c r="L518" s="160">
        <v>0</v>
      </c>
      <c r="M518" s="162">
        <v>0</v>
      </c>
      <c r="N518" s="162" t="s">
        <v>236</v>
      </c>
    </row>
    <row r="519" spans="1:14" ht="30.75" customHeight="1" x14ac:dyDescent="0.3">
      <c r="A519" s="173" t="s">
        <v>389</v>
      </c>
      <c r="B519" s="147">
        <v>200</v>
      </c>
      <c r="C519" s="111" t="s">
        <v>139</v>
      </c>
      <c r="D519" s="111" t="s">
        <v>385</v>
      </c>
      <c r="E519" s="111" t="s">
        <v>140</v>
      </c>
      <c r="F519" s="111"/>
      <c r="G519" s="160">
        <v>12990.4</v>
      </c>
      <c r="H519" s="160">
        <v>0</v>
      </c>
      <c r="I519" s="166">
        <v>0</v>
      </c>
      <c r="J519" s="166">
        <v>0</v>
      </c>
      <c r="K519" s="160">
        <v>12990.4</v>
      </c>
      <c r="L519" s="160">
        <v>0</v>
      </c>
      <c r="M519" s="162">
        <v>0</v>
      </c>
      <c r="N519" s="162" t="s">
        <v>236</v>
      </c>
    </row>
    <row r="520" spans="1:14" ht="28.5" customHeight="1" x14ac:dyDescent="0.3">
      <c r="A520" s="174" t="s">
        <v>389</v>
      </c>
      <c r="B520" s="147">
        <v>200</v>
      </c>
      <c r="C520" s="111" t="s">
        <v>139</v>
      </c>
      <c r="D520" s="111" t="s">
        <v>385</v>
      </c>
      <c r="E520" s="111" t="s">
        <v>140</v>
      </c>
      <c r="F520" s="111" t="s">
        <v>386</v>
      </c>
      <c r="G520" s="160">
        <v>12990.4</v>
      </c>
      <c r="H520" s="160">
        <v>0</v>
      </c>
      <c r="I520" s="160">
        <v>0</v>
      </c>
      <c r="J520" s="160">
        <v>0</v>
      </c>
      <c r="K520" s="160">
        <v>12990.4</v>
      </c>
      <c r="L520" s="160">
        <v>0</v>
      </c>
      <c r="M520" s="162">
        <v>0</v>
      </c>
      <c r="N520" s="162" t="s">
        <v>236</v>
      </c>
    </row>
    <row r="521" spans="1:14" ht="24" customHeight="1" x14ac:dyDescent="0.3">
      <c r="A521" s="175" t="s">
        <v>390</v>
      </c>
      <c r="B521" s="147">
        <v>200</v>
      </c>
      <c r="C521" s="111" t="s">
        <v>139</v>
      </c>
      <c r="D521" s="111" t="s">
        <v>385</v>
      </c>
      <c r="E521" s="111" t="s">
        <v>140</v>
      </c>
      <c r="F521" s="147">
        <v>730</v>
      </c>
      <c r="G521" s="160">
        <v>12990.4</v>
      </c>
      <c r="H521" s="160">
        <v>0</v>
      </c>
      <c r="I521" s="160">
        <v>0</v>
      </c>
      <c r="J521" s="160">
        <v>0</v>
      </c>
      <c r="K521" s="160">
        <v>12990.4</v>
      </c>
      <c r="L521" s="160">
        <v>0</v>
      </c>
      <c r="M521" s="162">
        <v>0</v>
      </c>
      <c r="N521" s="162" t="s">
        <v>236</v>
      </c>
    </row>
    <row r="522" spans="1:14" ht="28.5" customHeight="1" x14ac:dyDescent="0.3">
      <c r="A522" s="124" t="s">
        <v>141</v>
      </c>
      <c r="B522" s="147">
        <v>450</v>
      </c>
      <c r="C522" s="185" t="s">
        <v>9</v>
      </c>
      <c r="D522" s="185"/>
      <c r="E522" s="185"/>
      <c r="F522" s="185"/>
      <c r="G522" s="160">
        <v>-5282028.1000000015</v>
      </c>
      <c r="H522" s="160"/>
      <c r="I522" s="160">
        <v>2797362.0700000003</v>
      </c>
      <c r="J522" s="160">
        <v>-1426357.8399999999</v>
      </c>
      <c r="K522" s="160"/>
      <c r="L522" s="161"/>
      <c r="M522" s="162"/>
      <c r="N522" s="163" t="s">
        <v>236</v>
      </c>
    </row>
    <row r="523" spans="1:14" x14ac:dyDescent="0.3">
      <c r="A523" s="125"/>
      <c r="B523" s="146"/>
      <c r="C523" s="146"/>
      <c r="D523" s="146"/>
      <c r="E523" s="146"/>
      <c r="F523" s="146"/>
      <c r="G523" s="157"/>
      <c r="H523" s="157"/>
      <c r="I523" s="159"/>
      <c r="J523" s="159"/>
      <c r="K523" s="157"/>
      <c r="L523" s="157"/>
      <c r="M523" s="147"/>
      <c r="N523" s="125"/>
    </row>
    <row r="524" spans="1:14" s="106" customFormat="1" ht="15.6" x14ac:dyDescent="0.3">
      <c r="A524" s="123" t="s">
        <v>238</v>
      </c>
      <c r="B524" s="147"/>
      <c r="C524" s="185"/>
      <c r="D524" s="185"/>
      <c r="E524" s="185"/>
      <c r="F524" s="185"/>
      <c r="G524" s="154"/>
      <c r="H524" s="154"/>
      <c r="I524" s="160">
        <v>632061.19999999995</v>
      </c>
      <c r="J524" s="160">
        <f>I524</f>
        <v>632061.19999999995</v>
      </c>
      <c r="K524" s="154"/>
      <c r="L524" s="154"/>
      <c r="M524" s="109"/>
      <c r="N524" s="109"/>
    </row>
    <row r="525" spans="1:14" x14ac:dyDescent="0.3">
      <c r="A525" s="123" t="s">
        <v>239</v>
      </c>
      <c r="B525" s="146"/>
      <c r="C525" s="184"/>
      <c r="D525" s="184"/>
      <c r="E525" s="184"/>
      <c r="F525" s="184"/>
      <c r="G525" s="157"/>
      <c r="H525" s="157"/>
      <c r="I525" s="160">
        <v>37569380.899999999</v>
      </c>
      <c r="J525" s="160">
        <f>I525</f>
        <v>37569380.899999999</v>
      </c>
      <c r="K525" s="157"/>
      <c r="L525" s="157"/>
      <c r="M525" s="109"/>
      <c r="N525" s="126"/>
    </row>
    <row r="526" spans="1:14" s="106" customFormat="1" ht="15.6" x14ac:dyDescent="0.3">
      <c r="A526" s="125"/>
      <c r="B526" s="146"/>
      <c r="C526" s="146"/>
      <c r="D526" s="146"/>
      <c r="E526" s="146"/>
      <c r="F526" s="146"/>
      <c r="G526" s="157"/>
      <c r="H526" s="157"/>
      <c r="I526" s="157"/>
      <c r="J526" s="157"/>
      <c r="K526" s="157"/>
      <c r="L526" s="157"/>
      <c r="M526" s="147"/>
      <c r="N526" s="146"/>
    </row>
    <row r="527" spans="1:14" ht="46.8" x14ac:dyDescent="0.3">
      <c r="A527" s="104" t="s">
        <v>375</v>
      </c>
      <c r="B527" s="148"/>
      <c r="C527" s="186"/>
      <c r="D527" s="186"/>
      <c r="E527" s="186"/>
      <c r="F527" s="186"/>
      <c r="G527" s="156">
        <v>13103.23</v>
      </c>
      <c r="H527" s="156"/>
      <c r="I527" s="160"/>
      <c r="J527" s="160"/>
      <c r="K527" s="156"/>
      <c r="L527" s="156"/>
      <c r="M527" s="105"/>
      <c r="N527" s="104"/>
    </row>
    <row r="528" spans="1:14" ht="15.6" x14ac:dyDescent="0.3">
      <c r="A528" s="107" t="s">
        <v>8</v>
      </c>
      <c r="B528" s="146"/>
      <c r="C528" s="187"/>
      <c r="D528" s="187"/>
      <c r="E528" s="187"/>
      <c r="F528" s="187"/>
      <c r="G528" s="157"/>
      <c r="H528" s="157"/>
      <c r="I528" s="160"/>
      <c r="J528" s="160"/>
      <c r="K528" s="157"/>
      <c r="L528" s="157"/>
      <c r="M528" s="109"/>
      <c r="N528" s="125"/>
    </row>
    <row r="529" spans="1:14" ht="27.6" x14ac:dyDescent="0.3">
      <c r="A529" s="112" t="s">
        <v>376</v>
      </c>
      <c r="B529" s="146"/>
      <c r="C529" s="184"/>
      <c r="D529" s="184"/>
      <c r="E529" s="184"/>
      <c r="F529" s="184"/>
      <c r="G529" s="157">
        <v>13090.23</v>
      </c>
      <c r="H529" s="157"/>
      <c r="I529" s="157"/>
      <c r="J529" s="157"/>
      <c r="K529" s="157"/>
      <c r="L529" s="157"/>
      <c r="M529" s="147"/>
      <c r="N529" s="125"/>
    </row>
    <row r="530" spans="1:14" ht="27.6" x14ac:dyDescent="0.3">
      <c r="A530" s="112" t="s">
        <v>377</v>
      </c>
      <c r="B530" s="146"/>
      <c r="C530" s="184"/>
      <c r="D530" s="184"/>
      <c r="E530" s="184"/>
      <c r="F530" s="184"/>
      <c r="G530" s="157">
        <v>469</v>
      </c>
      <c r="H530" s="157"/>
      <c r="I530" s="157"/>
      <c r="J530" s="157"/>
      <c r="K530" s="157"/>
      <c r="L530" s="157"/>
      <c r="M530" s="147"/>
      <c r="N530" s="125"/>
    </row>
  </sheetData>
  <autoFilter ref="A6:N522"/>
  <customSheetViews>
    <customSheetView guid="{B358A58E-8635-4813-99A2-4F1FD4FD075C}" scale="90" showPageBreaks="1" fitToPage="1" printArea="1" showAutoFilter="1" view="pageBreakPreview" topLeftCell="A406">
      <selection activeCell="H415" sqref="H415"/>
      <rowBreaks count="1" manualBreakCount="1">
        <brk id="37" max="15" man="1"/>
      </rowBreaks>
      <pageMargins left="0.15748031496062992" right="0.19685039370078741" top="0.39370078740157483" bottom="0.31496062992125984" header="0.31496062992125984" footer="0.19685039370078741"/>
      <pageSetup paperSize="9" scale="37" fitToHeight="0" orientation="portrait" r:id="rId1"/>
      <autoFilter ref="A6:X522"/>
    </customSheetView>
    <customSheetView guid="{8F1248FC-EA8E-4DC7-8B97-6406CD1514A9}" scale="90" showPageBreaks="1" fitToPage="1" printArea="1" showAutoFilter="1" view="pageBreakPreview" topLeftCell="A406">
      <selection activeCell="H415" sqref="H415"/>
      <rowBreaks count="1" manualBreakCount="1">
        <brk id="37" max="15" man="1"/>
      </rowBreaks>
      <pageMargins left="0.15748031496062992" right="0.19685039370078741" top="0.39370078740157483" bottom="0.31496062992125984" header="0.31496062992125984" footer="0.19685039370078741"/>
      <pageSetup paperSize="9" scale="37" fitToHeight="0" orientation="portrait" r:id="rId2"/>
      <autoFilter ref="A6:X522"/>
    </customSheetView>
    <customSheetView guid="{354784A5-404C-43C6-9215-508293194394}" scale="90" showPageBreaks="1" fitToPage="1" printArea="1" showAutoFilter="1" view="pageBreakPreview" topLeftCell="A514">
      <selection activeCell="J526" sqref="J526"/>
      <rowBreaks count="1" manualBreakCount="1">
        <brk id="37" max="15" man="1"/>
      </rowBreaks>
      <pageMargins left="0.15748031496062992" right="0.19685039370078741" top="0.39370078740157483" bottom="0.31496062992125984" header="0.31496062992125984" footer="0.19685039370078741"/>
      <pageSetup paperSize="9" scale="37" fitToHeight="0" orientation="portrait" r:id="rId3"/>
      <autoFilter ref="A6:X522"/>
    </customSheetView>
    <customSheetView guid="{EC1DDABA-87E5-4CA0-BDFA-3176D5C21D42}" scale="90" showPageBreaks="1" fitToPage="1" printArea="1" showAutoFilter="1" view="pageBreakPreview" topLeftCell="A514">
      <selection activeCell="G32" sqref="G32"/>
      <rowBreaks count="1" manualBreakCount="1">
        <brk id="37" max="15" man="1"/>
      </rowBreaks>
      <pageMargins left="0.15748031496062992" right="0.19685039370078741" top="0.39370078740157483" bottom="0.31496062992125984" header="0.31496062992125984" footer="0.19685039370078741"/>
      <pageSetup paperSize="9" scale="43" fitToHeight="0" orientation="portrait" r:id="rId4"/>
      <autoFilter ref="A6:N522"/>
    </customSheetView>
  </customSheetViews>
  <mergeCells count="11">
    <mergeCell ref="A1:M1"/>
    <mergeCell ref="C4:F4"/>
    <mergeCell ref="C5:F5"/>
    <mergeCell ref="C3:F3"/>
    <mergeCell ref="C529:F529"/>
    <mergeCell ref="C530:F530"/>
    <mergeCell ref="C522:F522"/>
    <mergeCell ref="C524:F524"/>
    <mergeCell ref="C525:F525"/>
    <mergeCell ref="C527:F527"/>
    <mergeCell ref="C528:F528"/>
  </mergeCells>
  <pageMargins left="0.15748031496062992" right="0.19685039370078741" top="0.39370078740157483" bottom="0.31496062992125984" header="0.31496062992125984" footer="0.19685039370078741"/>
  <pageSetup paperSize="9" scale="43" fitToHeight="0" orientation="portrait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4" tint="0.59999389629810485"/>
    <pageSetUpPr fitToPage="1"/>
  </sheetPr>
  <dimension ref="A1:M25"/>
  <sheetViews>
    <sheetView view="pageBreakPreview" topLeftCell="B1" zoomScaleNormal="100" zoomScaleSheetLayoutView="100" workbookViewId="0">
      <selection activeCell="G22" sqref="G22"/>
    </sheetView>
  </sheetViews>
  <sheetFormatPr defaultColWidth="9.109375" defaultRowHeight="14.4" x14ac:dyDescent="0.3"/>
  <cols>
    <col min="1" max="1" width="51.5546875" style="24" customWidth="1"/>
    <col min="2" max="2" width="8.33203125" style="24" customWidth="1"/>
    <col min="3" max="3" width="28.6640625" style="24" customWidth="1"/>
    <col min="4" max="4" width="18.88671875" style="24" customWidth="1"/>
    <col min="5" max="5" width="17" style="24" customWidth="1"/>
    <col min="6" max="6" width="18.5546875" style="24" customWidth="1"/>
    <col min="7" max="7" width="18.44140625" style="24" customWidth="1"/>
    <col min="8" max="9" width="25.33203125" style="24" customWidth="1"/>
    <col min="10" max="10" width="14.5546875" style="24" bestFit="1" customWidth="1"/>
    <col min="11" max="11" width="22" style="24" customWidth="1"/>
    <col min="12" max="12" width="9.109375" style="24"/>
    <col min="13" max="13" width="15.33203125" style="24" customWidth="1"/>
    <col min="14" max="16384" width="9.109375" style="24"/>
  </cols>
  <sheetData>
    <row r="1" spans="1:13" ht="18" x14ac:dyDescent="0.3">
      <c r="A1" s="190" t="s">
        <v>147</v>
      </c>
      <c r="B1" s="190"/>
      <c r="C1" s="190"/>
      <c r="D1" s="190"/>
      <c r="E1" s="190"/>
      <c r="F1" s="190"/>
    </row>
    <row r="2" spans="1:13" x14ac:dyDescent="0.3">
      <c r="K2" s="143"/>
      <c r="L2" s="143"/>
      <c r="M2" s="143"/>
    </row>
    <row r="3" spans="1:13" ht="85.5" customHeight="1" x14ac:dyDescent="0.3">
      <c r="A3" s="60" t="s">
        <v>0</v>
      </c>
      <c r="B3" s="60" t="s">
        <v>1</v>
      </c>
      <c r="C3" s="60" t="s">
        <v>148</v>
      </c>
      <c r="D3" s="60" t="s">
        <v>3</v>
      </c>
      <c r="E3" s="60" t="s">
        <v>436</v>
      </c>
      <c r="F3" s="60" t="s">
        <v>4</v>
      </c>
      <c r="G3" s="60" t="s">
        <v>436</v>
      </c>
      <c r="K3" s="143"/>
      <c r="L3" s="143"/>
      <c r="M3" s="143"/>
    </row>
    <row r="4" spans="1:13" x14ac:dyDescent="0.3">
      <c r="A4" s="80">
        <v>1</v>
      </c>
      <c r="B4" s="80">
        <v>2</v>
      </c>
      <c r="C4" s="80">
        <v>2</v>
      </c>
      <c r="D4" s="80">
        <v>3</v>
      </c>
      <c r="E4" s="80">
        <v>4</v>
      </c>
      <c r="F4" s="80">
        <v>5</v>
      </c>
      <c r="G4" s="80">
        <v>6</v>
      </c>
      <c r="H4" s="23"/>
      <c r="I4" s="23"/>
      <c r="K4" s="143"/>
      <c r="L4" s="143"/>
      <c r="M4" s="143"/>
    </row>
    <row r="5" spans="1:13" ht="31.2" x14ac:dyDescent="0.3">
      <c r="A5" s="81" t="s">
        <v>421</v>
      </c>
      <c r="B5" s="82">
        <v>500</v>
      </c>
      <c r="C5" s="82" t="s">
        <v>9</v>
      </c>
      <c r="D5" s="62">
        <v>5282028.1000000015</v>
      </c>
      <c r="E5" s="62">
        <v>-6565258.5999999996</v>
      </c>
      <c r="F5" s="62">
        <v>-700674.58000000007</v>
      </c>
      <c r="G5" s="62">
        <v>1225754.4823600017</v>
      </c>
      <c r="H5" s="23"/>
      <c r="I5" s="23"/>
      <c r="K5" s="143"/>
      <c r="L5" s="143"/>
      <c r="M5" s="143"/>
    </row>
    <row r="6" spans="1:13" ht="15.6" x14ac:dyDescent="0.3">
      <c r="A6" s="59" t="s">
        <v>149</v>
      </c>
      <c r="B6" s="59"/>
      <c r="C6" s="83"/>
      <c r="D6" s="14"/>
      <c r="E6" s="14"/>
      <c r="F6" s="14"/>
      <c r="G6" s="14"/>
      <c r="H6" s="23"/>
      <c r="I6" s="23"/>
      <c r="K6" s="143"/>
      <c r="L6" s="143"/>
      <c r="M6" s="143"/>
    </row>
    <row r="7" spans="1:13" ht="27.6" x14ac:dyDescent="0.3">
      <c r="A7" s="84" t="s">
        <v>164</v>
      </c>
      <c r="B7" s="59">
        <v>520</v>
      </c>
      <c r="C7" s="85" t="s">
        <v>150</v>
      </c>
      <c r="D7" s="86">
        <v>5282028.1000000015</v>
      </c>
      <c r="E7" s="12">
        <v>-6565258.5999999996</v>
      </c>
      <c r="F7" s="12">
        <v>-700674.58000000007</v>
      </c>
      <c r="G7" s="12">
        <v>1225754.4823600017</v>
      </c>
      <c r="H7" s="23"/>
      <c r="I7" s="23"/>
      <c r="K7" s="143"/>
      <c r="L7" s="143"/>
      <c r="M7" s="143"/>
    </row>
    <row r="8" spans="1:13" x14ac:dyDescent="0.3">
      <c r="A8" s="59" t="s">
        <v>151</v>
      </c>
      <c r="B8" s="59"/>
      <c r="C8" s="87"/>
      <c r="D8" s="13"/>
      <c r="E8" s="13"/>
      <c r="F8" s="13"/>
      <c r="G8" s="13"/>
      <c r="H8" s="23"/>
      <c r="I8" s="23"/>
    </row>
    <row r="9" spans="1:13" ht="27.6" x14ac:dyDescent="0.3">
      <c r="A9" s="84" t="s">
        <v>152</v>
      </c>
      <c r="B9" s="59"/>
      <c r="C9" s="85" t="s">
        <v>165</v>
      </c>
      <c r="D9" s="12">
        <v>1981040.5</v>
      </c>
      <c r="E9" s="12">
        <v>0</v>
      </c>
      <c r="F9" s="12">
        <v>0</v>
      </c>
      <c r="G9" s="12">
        <v>0</v>
      </c>
      <c r="H9" s="23"/>
      <c r="I9" s="23"/>
    </row>
    <row r="10" spans="1:13" ht="27.6" x14ac:dyDescent="0.3">
      <c r="A10" s="84" t="s">
        <v>153</v>
      </c>
      <c r="B10" s="59"/>
      <c r="C10" s="85" t="s">
        <v>166</v>
      </c>
      <c r="D10" s="12">
        <v>1981040.5</v>
      </c>
      <c r="E10" s="12">
        <v>0</v>
      </c>
      <c r="F10" s="12">
        <v>0</v>
      </c>
      <c r="G10" s="12">
        <v>0</v>
      </c>
      <c r="H10" s="23"/>
      <c r="I10" s="23"/>
    </row>
    <row r="11" spans="1:13" ht="41.4" x14ac:dyDescent="0.3">
      <c r="A11" s="88" t="s">
        <v>154</v>
      </c>
      <c r="B11" s="59"/>
      <c r="C11" s="89" t="s">
        <v>167</v>
      </c>
      <c r="D11" s="13">
        <v>1981040.5</v>
      </c>
      <c r="E11" s="13"/>
      <c r="F11" s="13">
        <v>0</v>
      </c>
      <c r="G11" s="13">
        <v>0</v>
      </c>
      <c r="H11" s="23"/>
      <c r="I11" s="23"/>
    </row>
    <row r="12" spans="1:13" ht="27.6" x14ac:dyDescent="0.3">
      <c r="A12" s="84" t="s">
        <v>248</v>
      </c>
      <c r="B12" s="59"/>
      <c r="C12" s="85" t="s">
        <v>249</v>
      </c>
      <c r="D12" s="12">
        <v>0</v>
      </c>
      <c r="E12" s="12">
        <v>0</v>
      </c>
      <c r="F12" s="12">
        <v>0</v>
      </c>
      <c r="G12" s="12">
        <v>0</v>
      </c>
      <c r="H12" s="23"/>
      <c r="I12" s="23"/>
    </row>
    <row r="13" spans="1:13" ht="41.4" x14ac:dyDescent="0.3">
      <c r="A13" s="88" t="s">
        <v>247</v>
      </c>
      <c r="B13" s="59"/>
      <c r="C13" s="89" t="s">
        <v>250</v>
      </c>
      <c r="D13" s="13">
        <v>0</v>
      </c>
      <c r="E13" s="13">
        <v>0</v>
      </c>
      <c r="F13" s="13">
        <v>0</v>
      </c>
      <c r="G13" s="13">
        <v>0</v>
      </c>
      <c r="H13" s="90"/>
    </row>
    <row r="14" spans="1:13" ht="27.6" x14ac:dyDescent="0.3">
      <c r="A14" s="84" t="s">
        <v>155</v>
      </c>
      <c r="B14" s="59">
        <v>700</v>
      </c>
      <c r="C14" s="85" t="s">
        <v>168</v>
      </c>
      <c r="D14" s="86">
        <v>3300987.6000000015</v>
      </c>
      <c r="E14" s="12">
        <v>-6565258.5999999996</v>
      </c>
      <c r="F14" s="12">
        <v>-700674.58000000007</v>
      </c>
      <c r="G14" s="12">
        <v>1225754.4823600017</v>
      </c>
      <c r="H14" s="90"/>
      <c r="I14" s="91"/>
      <c r="J14" s="91"/>
    </row>
    <row r="15" spans="1:13" x14ac:dyDescent="0.3">
      <c r="A15" s="84" t="s">
        <v>156</v>
      </c>
      <c r="B15" s="59">
        <v>710</v>
      </c>
      <c r="C15" s="85" t="s">
        <v>169</v>
      </c>
      <c r="D15" s="12">
        <v>-35094324.100000001</v>
      </c>
      <c r="E15" s="12">
        <v>-19069844.699999999</v>
      </c>
      <c r="F15" s="12">
        <v>-15735863.76</v>
      </c>
      <c r="G15" s="12">
        <v>-8700729.8176399991</v>
      </c>
      <c r="H15" s="90"/>
      <c r="I15" s="91"/>
    </row>
    <row r="16" spans="1:13" x14ac:dyDescent="0.3">
      <c r="A16" s="88" t="s">
        <v>157</v>
      </c>
      <c r="B16" s="59"/>
      <c r="C16" s="89" t="s">
        <v>170</v>
      </c>
      <c r="D16" s="13">
        <v>-35094324.100000001</v>
      </c>
      <c r="E16" s="13">
        <v>-19069844.699999999</v>
      </c>
      <c r="F16" s="13">
        <v>-15735863.76</v>
      </c>
      <c r="G16" s="13">
        <v>-8700729.8176399991</v>
      </c>
      <c r="H16" s="90"/>
      <c r="I16" s="91"/>
    </row>
    <row r="17" spans="1:9" ht="27.6" x14ac:dyDescent="0.3">
      <c r="A17" s="88" t="s">
        <v>158</v>
      </c>
      <c r="B17" s="59"/>
      <c r="C17" s="89" t="s">
        <v>171</v>
      </c>
      <c r="D17" s="13">
        <v>-35094324.100000001</v>
      </c>
      <c r="E17" s="13">
        <v>-19069844.699999999</v>
      </c>
      <c r="F17" s="13">
        <v>-15735863.76</v>
      </c>
      <c r="G17" s="13">
        <v>-8700729.8176399991</v>
      </c>
      <c r="H17" s="90"/>
      <c r="I17" s="90"/>
    </row>
    <row r="18" spans="1:9" ht="27.6" x14ac:dyDescent="0.3">
      <c r="A18" s="88" t="s">
        <v>159</v>
      </c>
      <c r="B18" s="59"/>
      <c r="C18" s="89" t="s">
        <v>172</v>
      </c>
      <c r="D18" s="13">
        <v>-35094324.100000001</v>
      </c>
      <c r="E18" s="13">
        <v>-19069844.699999999</v>
      </c>
      <c r="F18" s="13">
        <v>-15735863.76</v>
      </c>
      <c r="G18" s="13">
        <v>-8700729.8176399991</v>
      </c>
      <c r="H18" s="90"/>
      <c r="I18" s="91"/>
    </row>
    <row r="19" spans="1:9" x14ac:dyDescent="0.3">
      <c r="A19" s="84" t="s">
        <v>160</v>
      </c>
      <c r="B19" s="59">
        <v>720</v>
      </c>
      <c r="C19" s="85" t="s">
        <v>173</v>
      </c>
      <c r="D19" s="12">
        <v>38330985.5</v>
      </c>
      <c r="E19" s="12">
        <v>12504586.1</v>
      </c>
      <c r="F19" s="12">
        <v>15035189.18</v>
      </c>
      <c r="G19" s="12">
        <v>9926484.3000000007</v>
      </c>
    </row>
    <row r="20" spans="1:9" x14ac:dyDescent="0.3">
      <c r="A20" s="88" t="s">
        <v>161</v>
      </c>
      <c r="B20" s="59"/>
      <c r="C20" s="89" t="s">
        <v>174</v>
      </c>
      <c r="D20" s="13">
        <v>38330985.5</v>
      </c>
      <c r="E20" s="13">
        <v>12504586.1</v>
      </c>
      <c r="F20" s="13">
        <v>15035189.18</v>
      </c>
      <c r="G20" s="13">
        <v>9926484.3000000007</v>
      </c>
      <c r="H20" s="90"/>
    </row>
    <row r="21" spans="1:9" ht="27.6" x14ac:dyDescent="0.3">
      <c r="A21" s="88" t="s">
        <v>162</v>
      </c>
      <c r="B21" s="59"/>
      <c r="C21" s="89" t="s">
        <v>175</v>
      </c>
      <c r="D21" s="13">
        <v>38330985.5</v>
      </c>
      <c r="E21" s="13">
        <v>12504586.1</v>
      </c>
      <c r="F21" s="13">
        <v>15035189.18</v>
      </c>
      <c r="G21" s="13">
        <v>9926484.3000000007</v>
      </c>
      <c r="H21" s="90"/>
      <c r="I21" s="90"/>
    </row>
    <row r="22" spans="1:9" ht="27.6" x14ac:dyDescent="0.3">
      <c r="A22" s="88" t="s">
        <v>163</v>
      </c>
      <c r="B22" s="59"/>
      <c r="C22" s="89" t="s">
        <v>176</v>
      </c>
      <c r="D22" s="13">
        <v>38330985.5</v>
      </c>
      <c r="E22" s="13">
        <v>12504586.1</v>
      </c>
      <c r="F22" s="13">
        <v>15035189.17</v>
      </c>
      <c r="G22" s="13">
        <v>9926484.3000000007</v>
      </c>
    </row>
    <row r="25" spans="1:9" x14ac:dyDescent="0.3">
      <c r="H25" s="90"/>
    </row>
  </sheetData>
  <customSheetViews>
    <customSheetView guid="{B358A58E-8635-4813-99A2-4F1FD4FD075C}" scale="80" showPageBreaks="1" fitToPage="1" printArea="1" view="pageBreakPreview">
      <selection activeCell="E12" sqref="E12"/>
      <pageMargins left="0.15748031496062992" right="0.19685039370078741" top="0.43307086614173229" bottom="0.39370078740157483" header="0.31496062992125984" footer="0.19685039370078741"/>
      <pageSetup paperSize="9" scale="62" orientation="portrait" r:id="rId1"/>
    </customSheetView>
    <customSheetView guid="{6943B490-3070-4625-8DEE-85B509FE6D1B}" showPageBreaks="1" view="pageBreakPreview">
      <pane xSplit="1" ySplit="3" topLeftCell="B4" activePane="bottomRight" state="frozen"/>
      <selection pane="bottomRight" activeCell="D7" sqref="D7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2"/>
    </customSheetView>
    <customSheetView guid="{A4D09F0F-4C69-4056-BD3D-99C01656B021}" showPageBreaks="1" view="pageBreakPreview">
      <pane xSplit="1" ySplit="3" topLeftCell="B7" activePane="bottomRight" state="frozen"/>
      <selection pane="bottomRight" activeCell="D16" sqref="D16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3"/>
    </customSheetView>
    <customSheetView guid="{8F1248FC-EA8E-4DC7-8B97-6406CD1514A9}" scale="80" showPageBreaks="1" fitToPage="1" printArea="1" view="pageBreakPreview">
      <selection activeCell="F9" sqref="F9"/>
      <pageMargins left="0.15748031496062992" right="0.19685039370078741" top="0.43307086614173229" bottom="0.39370078740157483" header="0.31496062992125984" footer="0.19685039370078741"/>
      <pageSetup paperSize="9" scale="62" orientation="portrait" r:id="rId4"/>
    </customSheetView>
    <customSheetView guid="{354784A5-404C-43C6-9215-508293194394}" scale="80" showPageBreaks="1" fitToPage="1" printArea="1" view="pageBreakPreview">
      <selection activeCell="E12" sqref="E12"/>
      <pageMargins left="0.15748031496062992" right="0.19685039370078741" top="0.43307086614173229" bottom="0.39370078740157483" header="0.31496062992125984" footer="0.19685039370078741"/>
      <pageSetup paperSize="9" scale="62" orientation="portrait" r:id="rId5"/>
    </customSheetView>
    <customSheetView guid="{EC1DDABA-87E5-4CA0-BDFA-3176D5C21D42}" scale="80" showPageBreaks="1" fitToPage="1" printArea="1" view="pageBreakPreview" topLeftCell="A7">
      <selection activeCell="D12" sqref="D12"/>
      <pageMargins left="0.15748031496062992" right="0.19685039370078741" top="0.43307086614173229" bottom="0.39370078740157483" header="0.31496062992125984" footer="0.19685039370078741"/>
      <pageSetup paperSize="9" scale="62" orientation="portrait" r:id="rId6"/>
    </customSheetView>
  </customSheetViews>
  <mergeCells count="1">
    <mergeCell ref="A1:F1"/>
  </mergeCells>
  <pageMargins left="0.15748031496062992" right="0.19685039370078741" top="0.43307086614173229" bottom="0.39370078740157483" header="0.31496062992125984" footer="0.19685039370078741"/>
  <pageSetup paperSize="9" scale="61" orientation="portrait"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P36"/>
  <sheetViews>
    <sheetView workbookViewId="0">
      <selection activeCell="G12" sqref="G12"/>
    </sheetView>
  </sheetViews>
  <sheetFormatPr defaultRowHeight="14.4" x14ac:dyDescent="0.3"/>
  <cols>
    <col min="1" max="1" width="6.109375" style="26" bestFit="1" customWidth="1"/>
    <col min="2" max="2" width="85.88671875" style="26" customWidth="1"/>
    <col min="3" max="3" width="16.33203125" style="26" customWidth="1"/>
    <col min="4" max="4" width="14.6640625" style="26" customWidth="1"/>
    <col min="5" max="5" width="16" style="26" customWidth="1"/>
    <col min="6" max="6" width="10.33203125" style="26" customWidth="1"/>
    <col min="7" max="7" width="15.5546875" style="26" customWidth="1"/>
    <col min="8" max="8" width="16.5546875" style="26" customWidth="1"/>
    <col min="9" max="9" width="17.5546875" style="26" customWidth="1"/>
    <col min="10" max="10" width="18.33203125" style="26" customWidth="1"/>
    <col min="11" max="11" width="15.109375" style="26" customWidth="1"/>
    <col min="12" max="12" width="21.6640625" style="26" customWidth="1"/>
    <col min="13" max="13" width="15.109375" style="26" bestFit="1" customWidth="1"/>
    <col min="14" max="14" width="7.88671875" style="26" customWidth="1"/>
    <col min="15" max="15" width="13.6640625" style="26" customWidth="1"/>
    <col min="16" max="16" width="6.44140625" style="26" customWidth="1"/>
    <col min="17" max="256" width="9.109375" style="26"/>
    <col min="257" max="257" width="6.109375" style="26" bestFit="1" customWidth="1"/>
    <col min="258" max="258" width="85.88671875" style="26" customWidth="1"/>
    <col min="259" max="259" width="16.33203125" style="26" customWidth="1"/>
    <col min="260" max="260" width="14.6640625" style="26" customWidth="1"/>
    <col min="261" max="261" width="16" style="26" customWidth="1"/>
    <col min="262" max="262" width="10.33203125" style="26" customWidth="1"/>
    <col min="263" max="263" width="15.5546875" style="26" customWidth="1"/>
    <col min="264" max="264" width="16.5546875" style="26" customWidth="1"/>
    <col min="265" max="265" width="17.5546875" style="26" customWidth="1"/>
    <col min="266" max="266" width="18.33203125" style="26" customWidth="1"/>
    <col min="267" max="267" width="15.109375" style="26" customWidth="1"/>
    <col min="268" max="268" width="21.6640625" style="26" customWidth="1"/>
    <col min="269" max="269" width="15.109375" style="26" bestFit="1" customWidth="1"/>
    <col min="270" max="270" width="7.88671875" style="26" customWidth="1"/>
    <col min="271" max="271" width="13.6640625" style="26" customWidth="1"/>
    <col min="272" max="272" width="6.44140625" style="26" customWidth="1"/>
    <col min="273" max="512" width="9.109375" style="26"/>
    <col min="513" max="513" width="6.109375" style="26" bestFit="1" customWidth="1"/>
    <col min="514" max="514" width="85.88671875" style="26" customWidth="1"/>
    <col min="515" max="515" width="16.33203125" style="26" customWidth="1"/>
    <col min="516" max="516" width="14.6640625" style="26" customWidth="1"/>
    <col min="517" max="517" width="16" style="26" customWidth="1"/>
    <col min="518" max="518" width="10.33203125" style="26" customWidth="1"/>
    <col min="519" max="519" width="15.5546875" style="26" customWidth="1"/>
    <col min="520" max="520" width="16.5546875" style="26" customWidth="1"/>
    <col min="521" max="521" width="17.5546875" style="26" customWidth="1"/>
    <col min="522" max="522" width="18.33203125" style="26" customWidth="1"/>
    <col min="523" max="523" width="15.109375" style="26" customWidth="1"/>
    <col min="524" max="524" width="21.6640625" style="26" customWidth="1"/>
    <col min="525" max="525" width="15.109375" style="26" bestFit="1" customWidth="1"/>
    <col min="526" max="526" width="7.88671875" style="26" customWidth="1"/>
    <col min="527" max="527" width="13.6640625" style="26" customWidth="1"/>
    <col min="528" max="528" width="6.44140625" style="26" customWidth="1"/>
    <col min="529" max="768" width="9.109375" style="26"/>
    <col min="769" max="769" width="6.109375" style="26" bestFit="1" customWidth="1"/>
    <col min="770" max="770" width="85.88671875" style="26" customWidth="1"/>
    <col min="771" max="771" width="16.33203125" style="26" customWidth="1"/>
    <col min="772" max="772" width="14.6640625" style="26" customWidth="1"/>
    <col min="773" max="773" width="16" style="26" customWidth="1"/>
    <col min="774" max="774" width="10.33203125" style="26" customWidth="1"/>
    <col min="775" max="775" width="15.5546875" style="26" customWidth="1"/>
    <col min="776" max="776" width="16.5546875" style="26" customWidth="1"/>
    <col min="777" max="777" width="17.5546875" style="26" customWidth="1"/>
    <col min="778" max="778" width="18.33203125" style="26" customWidth="1"/>
    <col min="779" max="779" width="15.109375" style="26" customWidth="1"/>
    <col min="780" max="780" width="21.6640625" style="26" customWidth="1"/>
    <col min="781" max="781" width="15.109375" style="26" bestFit="1" customWidth="1"/>
    <col min="782" max="782" width="7.88671875" style="26" customWidth="1"/>
    <col min="783" max="783" width="13.6640625" style="26" customWidth="1"/>
    <col min="784" max="784" width="6.44140625" style="26" customWidth="1"/>
    <col min="785" max="1024" width="9.109375" style="26"/>
    <col min="1025" max="1025" width="6.109375" style="26" bestFit="1" customWidth="1"/>
    <col min="1026" max="1026" width="85.88671875" style="26" customWidth="1"/>
    <col min="1027" max="1027" width="16.33203125" style="26" customWidth="1"/>
    <col min="1028" max="1028" width="14.6640625" style="26" customWidth="1"/>
    <col min="1029" max="1029" width="16" style="26" customWidth="1"/>
    <col min="1030" max="1030" width="10.33203125" style="26" customWidth="1"/>
    <col min="1031" max="1031" width="15.5546875" style="26" customWidth="1"/>
    <col min="1032" max="1032" width="16.5546875" style="26" customWidth="1"/>
    <col min="1033" max="1033" width="17.5546875" style="26" customWidth="1"/>
    <col min="1034" max="1034" width="18.33203125" style="26" customWidth="1"/>
    <col min="1035" max="1035" width="15.109375" style="26" customWidth="1"/>
    <col min="1036" max="1036" width="21.6640625" style="26" customWidth="1"/>
    <col min="1037" max="1037" width="15.109375" style="26" bestFit="1" customWidth="1"/>
    <col min="1038" max="1038" width="7.88671875" style="26" customWidth="1"/>
    <col min="1039" max="1039" width="13.6640625" style="26" customWidth="1"/>
    <col min="1040" max="1040" width="6.44140625" style="26" customWidth="1"/>
    <col min="1041" max="1280" width="9.109375" style="26"/>
    <col min="1281" max="1281" width="6.109375" style="26" bestFit="1" customWidth="1"/>
    <col min="1282" max="1282" width="85.88671875" style="26" customWidth="1"/>
    <col min="1283" max="1283" width="16.33203125" style="26" customWidth="1"/>
    <col min="1284" max="1284" width="14.6640625" style="26" customWidth="1"/>
    <col min="1285" max="1285" width="16" style="26" customWidth="1"/>
    <col min="1286" max="1286" width="10.33203125" style="26" customWidth="1"/>
    <col min="1287" max="1287" width="15.5546875" style="26" customWidth="1"/>
    <col min="1288" max="1288" width="16.5546875" style="26" customWidth="1"/>
    <col min="1289" max="1289" width="17.5546875" style="26" customWidth="1"/>
    <col min="1290" max="1290" width="18.33203125" style="26" customWidth="1"/>
    <col min="1291" max="1291" width="15.109375" style="26" customWidth="1"/>
    <col min="1292" max="1292" width="21.6640625" style="26" customWidth="1"/>
    <col min="1293" max="1293" width="15.109375" style="26" bestFit="1" customWidth="1"/>
    <col min="1294" max="1294" width="7.88671875" style="26" customWidth="1"/>
    <col min="1295" max="1295" width="13.6640625" style="26" customWidth="1"/>
    <col min="1296" max="1296" width="6.44140625" style="26" customWidth="1"/>
    <col min="1297" max="1536" width="9.109375" style="26"/>
    <col min="1537" max="1537" width="6.109375" style="26" bestFit="1" customWidth="1"/>
    <col min="1538" max="1538" width="85.88671875" style="26" customWidth="1"/>
    <col min="1539" max="1539" width="16.33203125" style="26" customWidth="1"/>
    <col min="1540" max="1540" width="14.6640625" style="26" customWidth="1"/>
    <col min="1541" max="1541" width="16" style="26" customWidth="1"/>
    <col min="1542" max="1542" width="10.33203125" style="26" customWidth="1"/>
    <col min="1543" max="1543" width="15.5546875" style="26" customWidth="1"/>
    <col min="1544" max="1544" width="16.5546875" style="26" customWidth="1"/>
    <col min="1545" max="1545" width="17.5546875" style="26" customWidth="1"/>
    <col min="1546" max="1546" width="18.33203125" style="26" customWidth="1"/>
    <col min="1547" max="1547" width="15.109375" style="26" customWidth="1"/>
    <col min="1548" max="1548" width="21.6640625" style="26" customWidth="1"/>
    <col min="1549" max="1549" width="15.109375" style="26" bestFit="1" customWidth="1"/>
    <col min="1550" max="1550" width="7.88671875" style="26" customWidth="1"/>
    <col min="1551" max="1551" width="13.6640625" style="26" customWidth="1"/>
    <col min="1552" max="1552" width="6.44140625" style="26" customWidth="1"/>
    <col min="1553" max="1792" width="9.109375" style="26"/>
    <col min="1793" max="1793" width="6.109375" style="26" bestFit="1" customWidth="1"/>
    <col min="1794" max="1794" width="85.88671875" style="26" customWidth="1"/>
    <col min="1795" max="1795" width="16.33203125" style="26" customWidth="1"/>
    <col min="1796" max="1796" width="14.6640625" style="26" customWidth="1"/>
    <col min="1797" max="1797" width="16" style="26" customWidth="1"/>
    <col min="1798" max="1798" width="10.33203125" style="26" customWidth="1"/>
    <col min="1799" max="1799" width="15.5546875" style="26" customWidth="1"/>
    <col min="1800" max="1800" width="16.5546875" style="26" customWidth="1"/>
    <col min="1801" max="1801" width="17.5546875" style="26" customWidth="1"/>
    <col min="1802" max="1802" width="18.33203125" style="26" customWidth="1"/>
    <col min="1803" max="1803" width="15.109375" style="26" customWidth="1"/>
    <col min="1804" max="1804" width="21.6640625" style="26" customWidth="1"/>
    <col min="1805" max="1805" width="15.109375" style="26" bestFit="1" customWidth="1"/>
    <col min="1806" max="1806" width="7.88671875" style="26" customWidth="1"/>
    <col min="1807" max="1807" width="13.6640625" style="26" customWidth="1"/>
    <col min="1808" max="1808" width="6.44140625" style="26" customWidth="1"/>
    <col min="1809" max="2048" width="9.109375" style="26"/>
    <col min="2049" max="2049" width="6.109375" style="26" bestFit="1" customWidth="1"/>
    <col min="2050" max="2050" width="85.88671875" style="26" customWidth="1"/>
    <col min="2051" max="2051" width="16.33203125" style="26" customWidth="1"/>
    <col min="2052" max="2052" width="14.6640625" style="26" customWidth="1"/>
    <col min="2053" max="2053" width="16" style="26" customWidth="1"/>
    <col min="2054" max="2054" width="10.33203125" style="26" customWidth="1"/>
    <col min="2055" max="2055" width="15.5546875" style="26" customWidth="1"/>
    <col min="2056" max="2056" width="16.5546875" style="26" customWidth="1"/>
    <col min="2057" max="2057" width="17.5546875" style="26" customWidth="1"/>
    <col min="2058" max="2058" width="18.33203125" style="26" customWidth="1"/>
    <col min="2059" max="2059" width="15.109375" style="26" customWidth="1"/>
    <col min="2060" max="2060" width="21.6640625" style="26" customWidth="1"/>
    <col min="2061" max="2061" width="15.109375" style="26" bestFit="1" customWidth="1"/>
    <col min="2062" max="2062" width="7.88671875" style="26" customWidth="1"/>
    <col min="2063" max="2063" width="13.6640625" style="26" customWidth="1"/>
    <col min="2064" max="2064" width="6.44140625" style="26" customWidth="1"/>
    <col min="2065" max="2304" width="9.109375" style="26"/>
    <col min="2305" max="2305" width="6.109375" style="26" bestFit="1" customWidth="1"/>
    <col min="2306" max="2306" width="85.88671875" style="26" customWidth="1"/>
    <col min="2307" max="2307" width="16.33203125" style="26" customWidth="1"/>
    <col min="2308" max="2308" width="14.6640625" style="26" customWidth="1"/>
    <col min="2309" max="2309" width="16" style="26" customWidth="1"/>
    <col min="2310" max="2310" width="10.33203125" style="26" customWidth="1"/>
    <col min="2311" max="2311" width="15.5546875" style="26" customWidth="1"/>
    <col min="2312" max="2312" width="16.5546875" style="26" customWidth="1"/>
    <col min="2313" max="2313" width="17.5546875" style="26" customWidth="1"/>
    <col min="2314" max="2314" width="18.33203125" style="26" customWidth="1"/>
    <col min="2315" max="2315" width="15.109375" style="26" customWidth="1"/>
    <col min="2316" max="2316" width="21.6640625" style="26" customWidth="1"/>
    <col min="2317" max="2317" width="15.109375" style="26" bestFit="1" customWidth="1"/>
    <col min="2318" max="2318" width="7.88671875" style="26" customWidth="1"/>
    <col min="2319" max="2319" width="13.6640625" style="26" customWidth="1"/>
    <col min="2320" max="2320" width="6.44140625" style="26" customWidth="1"/>
    <col min="2321" max="2560" width="9.109375" style="26"/>
    <col min="2561" max="2561" width="6.109375" style="26" bestFit="1" customWidth="1"/>
    <col min="2562" max="2562" width="85.88671875" style="26" customWidth="1"/>
    <col min="2563" max="2563" width="16.33203125" style="26" customWidth="1"/>
    <col min="2564" max="2564" width="14.6640625" style="26" customWidth="1"/>
    <col min="2565" max="2565" width="16" style="26" customWidth="1"/>
    <col min="2566" max="2566" width="10.33203125" style="26" customWidth="1"/>
    <col min="2567" max="2567" width="15.5546875" style="26" customWidth="1"/>
    <col min="2568" max="2568" width="16.5546875" style="26" customWidth="1"/>
    <col min="2569" max="2569" width="17.5546875" style="26" customWidth="1"/>
    <col min="2570" max="2570" width="18.33203125" style="26" customWidth="1"/>
    <col min="2571" max="2571" width="15.109375" style="26" customWidth="1"/>
    <col min="2572" max="2572" width="21.6640625" style="26" customWidth="1"/>
    <col min="2573" max="2573" width="15.109375" style="26" bestFit="1" customWidth="1"/>
    <col min="2574" max="2574" width="7.88671875" style="26" customWidth="1"/>
    <col min="2575" max="2575" width="13.6640625" style="26" customWidth="1"/>
    <col min="2576" max="2576" width="6.44140625" style="26" customWidth="1"/>
    <col min="2577" max="2816" width="9.109375" style="26"/>
    <col min="2817" max="2817" width="6.109375" style="26" bestFit="1" customWidth="1"/>
    <col min="2818" max="2818" width="85.88671875" style="26" customWidth="1"/>
    <col min="2819" max="2819" width="16.33203125" style="26" customWidth="1"/>
    <col min="2820" max="2820" width="14.6640625" style="26" customWidth="1"/>
    <col min="2821" max="2821" width="16" style="26" customWidth="1"/>
    <col min="2822" max="2822" width="10.33203125" style="26" customWidth="1"/>
    <col min="2823" max="2823" width="15.5546875" style="26" customWidth="1"/>
    <col min="2824" max="2824" width="16.5546875" style="26" customWidth="1"/>
    <col min="2825" max="2825" width="17.5546875" style="26" customWidth="1"/>
    <col min="2826" max="2826" width="18.33203125" style="26" customWidth="1"/>
    <col min="2827" max="2827" width="15.109375" style="26" customWidth="1"/>
    <col min="2828" max="2828" width="21.6640625" style="26" customWidth="1"/>
    <col min="2829" max="2829" width="15.109375" style="26" bestFit="1" customWidth="1"/>
    <col min="2830" max="2830" width="7.88671875" style="26" customWidth="1"/>
    <col min="2831" max="2831" width="13.6640625" style="26" customWidth="1"/>
    <col min="2832" max="2832" width="6.44140625" style="26" customWidth="1"/>
    <col min="2833" max="3072" width="9.109375" style="26"/>
    <col min="3073" max="3073" width="6.109375" style="26" bestFit="1" customWidth="1"/>
    <col min="3074" max="3074" width="85.88671875" style="26" customWidth="1"/>
    <col min="3075" max="3075" width="16.33203125" style="26" customWidth="1"/>
    <col min="3076" max="3076" width="14.6640625" style="26" customWidth="1"/>
    <col min="3077" max="3077" width="16" style="26" customWidth="1"/>
    <col min="3078" max="3078" width="10.33203125" style="26" customWidth="1"/>
    <col min="3079" max="3079" width="15.5546875" style="26" customWidth="1"/>
    <col min="3080" max="3080" width="16.5546875" style="26" customWidth="1"/>
    <col min="3081" max="3081" width="17.5546875" style="26" customWidth="1"/>
    <col min="3082" max="3082" width="18.33203125" style="26" customWidth="1"/>
    <col min="3083" max="3083" width="15.109375" style="26" customWidth="1"/>
    <col min="3084" max="3084" width="21.6640625" style="26" customWidth="1"/>
    <col min="3085" max="3085" width="15.109375" style="26" bestFit="1" customWidth="1"/>
    <col min="3086" max="3086" width="7.88671875" style="26" customWidth="1"/>
    <col min="3087" max="3087" width="13.6640625" style="26" customWidth="1"/>
    <col min="3088" max="3088" width="6.44140625" style="26" customWidth="1"/>
    <col min="3089" max="3328" width="9.109375" style="26"/>
    <col min="3329" max="3329" width="6.109375" style="26" bestFit="1" customWidth="1"/>
    <col min="3330" max="3330" width="85.88671875" style="26" customWidth="1"/>
    <col min="3331" max="3331" width="16.33203125" style="26" customWidth="1"/>
    <col min="3332" max="3332" width="14.6640625" style="26" customWidth="1"/>
    <col min="3333" max="3333" width="16" style="26" customWidth="1"/>
    <col min="3334" max="3334" width="10.33203125" style="26" customWidth="1"/>
    <col min="3335" max="3335" width="15.5546875" style="26" customWidth="1"/>
    <col min="3336" max="3336" width="16.5546875" style="26" customWidth="1"/>
    <col min="3337" max="3337" width="17.5546875" style="26" customWidth="1"/>
    <col min="3338" max="3338" width="18.33203125" style="26" customWidth="1"/>
    <col min="3339" max="3339" width="15.109375" style="26" customWidth="1"/>
    <col min="3340" max="3340" width="21.6640625" style="26" customWidth="1"/>
    <col min="3341" max="3341" width="15.109375" style="26" bestFit="1" customWidth="1"/>
    <col min="3342" max="3342" width="7.88671875" style="26" customWidth="1"/>
    <col min="3343" max="3343" width="13.6640625" style="26" customWidth="1"/>
    <col min="3344" max="3344" width="6.44140625" style="26" customWidth="1"/>
    <col min="3345" max="3584" width="9.109375" style="26"/>
    <col min="3585" max="3585" width="6.109375" style="26" bestFit="1" customWidth="1"/>
    <col min="3586" max="3586" width="85.88671875" style="26" customWidth="1"/>
    <col min="3587" max="3587" width="16.33203125" style="26" customWidth="1"/>
    <col min="3588" max="3588" width="14.6640625" style="26" customWidth="1"/>
    <col min="3589" max="3589" width="16" style="26" customWidth="1"/>
    <col min="3590" max="3590" width="10.33203125" style="26" customWidth="1"/>
    <col min="3591" max="3591" width="15.5546875" style="26" customWidth="1"/>
    <col min="3592" max="3592" width="16.5546875" style="26" customWidth="1"/>
    <col min="3593" max="3593" width="17.5546875" style="26" customWidth="1"/>
    <col min="3594" max="3594" width="18.33203125" style="26" customWidth="1"/>
    <col min="3595" max="3595" width="15.109375" style="26" customWidth="1"/>
    <col min="3596" max="3596" width="21.6640625" style="26" customWidth="1"/>
    <col min="3597" max="3597" width="15.109375" style="26" bestFit="1" customWidth="1"/>
    <col min="3598" max="3598" width="7.88671875" style="26" customWidth="1"/>
    <col min="3599" max="3599" width="13.6640625" style="26" customWidth="1"/>
    <col min="3600" max="3600" width="6.44140625" style="26" customWidth="1"/>
    <col min="3601" max="3840" width="9.109375" style="26"/>
    <col min="3841" max="3841" width="6.109375" style="26" bestFit="1" customWidth="1"/>
    <col min="3842" max="3842" width="85.88671875" style="26" customWidth="1"/>
    <col min="3843" max="3843" width="16.33203125" style="26" customWidth="1"/>
    <col min="3844" max="3844" width="14.6640625" style="26" customWidth="1"/>
    <col min="3845" max="3845" width="16" style="26" customWidth="1"/>
    <col min="3846" max="3846" width="10.33203125" style="26" customWidth="1"/>
    <col min="3847" max="3847" width="15.5546875" style="26" customWidth="1"/>
    <col min="3848" max="3848" width="16.5546875" style="26" customWidth="1"/>
    <col min="3849" max="3849" width="17.5546875" style="26" customWidth="1"/>
    <col min="3850" max="3850" width="18.33203125" style="26" customWidth="1"/>
    <col min="3851" max="3851" width="15.109375" style="26" customWidth="1"/>
    <col min="3852" max="3852" width="21.6640625" style="26" customWidth="1"/>
    <col min="3853" max="3853" width="15.109375" style="26" bestFit="1" customWidth="1"/>
    <col min="3854" max="3854" width="7.88671875" style="26" customWidth="1"/>
    <col min="3855" max="3855" width="13.6640625" style="26" customWidth="1"/>
    <col min="3856" max="3856" width="6.44140625" style="26" customWidth="1"/>
    <col min="3857" max="4096" width="9.109375" style="26"/>
    <col min="4097" max="4097" width="6.109375" style="26" bestFit="1" customWidth="1"/>
    <col min="4098" max="4098" width="85.88671875" style="26" customWidth="1"/>
    <col min="4099" max="4099" width="16.33203125" style="26" customWidth="1"/>
    <col min="4100" max="4100" width="14.6640625" style="26" customWidth="1"/>
    <col min="4101" max="4101" width="16" style="26" customWidth="1"/>
    <col min="4102" max="4102" width="10.33203125" style="26" customWidth="1"/>
    <col min="4103" max="4103" width="15.5546875" style="26" customWidth="1"/>
    <col min="4104" max="4104" width="16.5546875" style="26" customWidth="1"/>
    <col min="4105" max="4105" width="17.5546875" style="26" customWidth="1"/>
    <col min="4106" max="4106" width="18.33203125" style="26" customWidth="1"/>
    <col min="4107" max="4107" width="15.109375" style="26" customWidth="1"/>
    <col min="4108" max="4108" width="21.6640625" style="26" customWidth="1"/>
    <col min="4109" max="4109" width="15.109375" style="26" bestFit="1" customWidth="1"/>
    <col min="4110" max="4110" width="7.88671875" style="26" customWidth="1"/>
    <col min="4111" max="4111" width="13.6640625" style="26" customWidth="1"/>
    <col min="4112" max="4112" width="6.44140625" style="26" customWidth="1"/>
    <col min="4113" max="4352" width="9.109375" style="26"/>
    <col min="4353" max="4353" width="6.109375" style="26" bestFit="1" customWidth="1"/>
    <col min="4354" max="4354" width="85.88671875" style="26" customWidth="1"/>
    <col min="4355" max="4355" width="16.33203125" style="26" customWidth="1"/>
    <col min="4356" max="4356" width="14.6640625" style="26" customWidth="1"/>
    <col min="4357" max="4357" width="16" style="26" customWidth="1"/>
    <col min="4358" max="4358" width="10.33203125" style="26" customWidth="1"/>
    <col min="4359" max="4359" width="15.5546875" style="26" customWidth="1"/>
    <col min="4360" max="4360" width="16.5546875" style="26" customWidth="1"/>
    <col min="4361" max="4361" width="17.5546875" style="26" customWidth="1"/>
    <col min="4362" max="4362" width="18.33203125" style="26" customWidth="1"/>
    <col min="4363" max="4363" width="15.109375" style="26" customWidth="1"/>
    <col min="4364" max="4364" width="21.6640625" style="26" customWidth="1"/>
    <col min="4365" max="4365" width="15.109375" style="26" bestFit="1" customWidth="1"/>
    <col min="4366" max="4366" width="7.88671875" style="26" customWidth="1"/>
    <col min="4367" max="4367" width="13.6640625" style="26" customWidth="1"/>
    <col min="4368" max="4368" width="6.44140625" style="26" customWidth="1"/>
    <col min="4369" max="4608" width="9.109375" style="26"/>
    <col min="4609" max="4609" width="6.109375" style="26" bestFit="1" customWidth="1"/>
    <col min="4610" max="4610" width="85.88671875" style="26" customWidth="1"/>
    <col min="4611" max="4611" width="16.33203125" style="26" customWidth="1"/>
    <col min="4612" max="4612" width="14.6640625" style="26" customWidth="1"/>
    <col min="4613" max="4613" width="16" style="26" customWidth="1"/>
    <col min="4614" max="4614" width="10.33203125" style="26" customWidth="1"/>
    <col min="4615" max="4615" width="15.5546875" style="26" customWidth="1"/>
    <col min="4616" max="4616" width="16.5546875" style="26" customWidth="1"/>
    <col min="4617" max="4617" width="17.5546875" style="26" customWidth="1"/>
    <col min="4618" max="4618" width="18.33203125" style="26" customWidth="1"/>
    <col min="4619" max="4619" width="15.109375" style="26" customWidth="1"/>
    <col min="4620" max="4620" width="21.6640625" style="26" customWidth="1"/>
    <col min="4621" max="4621" width="15.109375" style="26" bestFit="1" customWidth="1"/>
    <col min="4622" max="4622" width="7.88671875" style="26" customWidth="1"/>
    <col min="4623" max="4623" width="13.6640625" style="26" customWidth="1"/>
    <col min="4624" max="4624" width="6.44140625" style="26" customWidth="1"/>
    <col min="4625" max="4864" width="9.109375" style="26"/>
    <col min="4865" max="4865" width="6.109375" style="26" bestFit="1" customWidth="1"/>
    <col min="4866" max="4866" width="85.88671875" style="26" customWidth="1"/>
    <col min="4867" max="4867" width="16.33203125" style="26" customWidth="1"/>
    <col min="4868" max="4868" width="14.6640625" style="26" customWidth="1"/>
    <col min="4869" max="4869" width="16" style="26" customWidth="1"/>
    <col min="4870" max="4870" width="10.33203125" style="26" customWidth="1"/>
    <col min="4871" max="4871" width="15.5546875" style="26" customWidth="1"/>
    <col min="4872" max="4872" width="16.5546875" style="26" customWidth="1"/>
    <col min="4873" max="4873" width="17.5546875" style="26" customWidth="1"/>
    <col min="4874" max="4874" width="18.33203125" style="26" customWidth="1"/>
    <col min="4875" max="4875" width="15.109375" style="26" customWidth="1"/>
    <col min="4876" max="4876" width="21.6640625" style="26" customWidth="1"/>
    <col min="4877" max="4877" width="15.109375" style="26" bestFit="1" customWidth="1"/>
    <col min="4878" max="4878" width="7.88671875" style="26" customWidth="1"/>
    <col min="4879" max="4879" width="13.6640625" style="26" customWidth="1"/>
    <col min="4880" max="4880" width="6.44140625" style="26" customWidth="1"/>
    <col min="4881" max="5120" width="9.109375" style="26"/>
    <col min="5121" max="5121" width="6.109375" style="26" bestFit="1" customWidth="1"/>
    <col min="5122" max="5122" width="85.88671875" style="26" customWidth="1"/>
    <col min="5123" max="5123" width="16.33203125" style="26" customWidth="1"/>
    <col min="5124" max="5124" width="14.6640625" style="26" customWidth="1"/>
    <col min="5125" max="5125" width="16" style="26" customWidth="1"/>
    <col min="5126" max="5126" width="10.33203125" style="26" customWidth="1"/>
    <col min="5127" max="5127" width="15.5546875" style="26" customWidth="1"/>
    <col min="5128" max="5128" width="16.5546875" style="26" customWidth="1"/>
    <col min="5129" max="5129" width="17.5546875" style="26" customWidth="1"/>
    <col min="5130" max="5130" width="18.33203125" style="26" customWidth="1"/>
    <col min="5131" max="5131" width="15.109375" style="26" customWidth="1"/>
    <col min="5132" max="5132" width="21.6640625" style="26" customWidth="1"/>
    <col min="5133" max="5133" width="15.109375" style="26" bestFit="1" customWidth="1"/>
    <col min="5134" max="5134" width="7.88671875" style="26" customWidth="1"/>
    <col min="5135" max="5135" width="13.6640625" style="26" customWidth="1"/>
    <col min="5136" max="5136" width="6.44140625" style="26" customWidth="1"/>
    <col min="5137" max="5376" width="9.109375" style="26"/>
    <col min="5377" max="5377" width="6.109375" style="26" bestFit="1" customWidth="1"/>
    <col min="5378" max="5378" width="85.88671875" style="26" customWidth="1"/>
    <col min="5379" max="5379" width="16.33203125" style="26" customWidth="1"/>
    <col min="5380" max="5380" width="14.6640625" style="26" customWidth="1"/>
    <col min="5381" max="5381" width="16" style="26" customWidth="1"/>
    <col min="5382" max="5382" width="10.33203125" style="26" customWidth="1"/>
    <col min="5383" max="5383" width="15.5546875" style="26" customWidth="1"/>
    <col min="5384" max="5384" width="16.5546875" style="26" customWidth="1"/>
    <col min="5385" max="5385" width="17.5546875" style="26" customWidth="1"/>
    <col min="5386" max="5386" width="18.33203125" style="26" customWidth="1"/>
    <col min="5387" max="5387" width="15.109375" style="26" customWidth="1"/>
    <col min="5388" max="5388" width="21.6640625" style="26" customWidth="1"/>
    <col min="5389" max="5389" width="15.109375" style="26" bestFit="1" customWidth="1"/>
    <col min="5390" max="5390" width="7.88671875" style="26" customWidth="1"/>
    <col min="5391" max="5391" width="13.6640625" style="26" customWidth="1"/>
    <col min="5392" max="5392" width="6.44140625" style="26" customWidth="1"/>
    <col min="5393" max="5632" width="9.109375" style="26"/>
    <col min="5633" max="5633" width="6.109375" style="26" bestFit="1" customWidth="1"/>
    <col min="5634" max="5634" width="85.88671875" style="26" customWidth="1"/>
    <col min="5635" max="5635" width="16.33203125" style="26" customWidth="1"/>
    <col min="5636" max="5636" width="14.6640625" style="26" customWidth="1"/>
    <col min="5637" max="5637" width="16" style="26" customWidth="1"/>
    <col min="5638" max="5638" width="10.33203125" style="26" customWidth="1"/>
    <col min="5639" max="5639" width="15.5546875" style="26" customWidth="1"/>
    <col min="5640" max="5640" width="16.5546875" style="26" customWidth="1"/>
    <col min="5641" max="5641" width="17.5546875" style="26" customWidth="1"/>
    <col min="5642" max="5642" width="18.33203125" style="26" customWidth="1"/>
    <col min="5643" max="5643" width="15.109375" style="26" customWidth="1"/>
    <col min="5644" max="5644" width="21.6640625" style="26" customWidth="1"/>
    <col min="5645" max="5645" width="15.109375" style="26" bestFit="1" customWidth="1"/>
    <col min="5646" max="5646" width="7.88671875" style="26" customWidth="1"/>
    <col min="5647" max="5647" width="13.6640625" style="26" customWidth="1"/>
    <col min="5648" max="5648" width="6.44140625" style="26" customWidth="1"/>
    <col min="5649" max="5888" width="9.109375" style="26"/>
    <col min="5889" max="5889" width="6.109375" style="26" bestFit="1" customWidth="1"/>
    <col min="5890" max="5890" width="85.88671875" style="26" customWidth="1"/>
    <col min="5891" max="5891" width="16.33203125" style="26" customWidth="1"/>
    <col min="5892" max="5892" width="14.6640625" style="26" customWidth="1"/>
    <col min="5893" max="5893" width="16" style="26" customWidth="1"/>
    <col min="5894" max="5894" width="10.33203125" style="26" customWidth="1"/>
    <col min="5895" max="5895" width="15.5546875" style="26" customWidth="1"/>
    <col min="5896" max="5896" width="16.5546875" style="26" customWidth="1"/>
    <col min="5897" max="5897" width="17.5546875" style="26" customWidth="1"/>
    <col min="5898" max="5898" width="18.33203125" style="26" customWidth="1"/>
    <col min="5899" max="5899" width="15.109375" style="26" customWidth="1"/>
    <col min="5900" max="5900" width="21.6640625" style="26" customWidth="1"/>
    <col min="5901" max="5901" width="15.109375" style="26" bestFit="1" customWidth="1"/>
    <col min="5902" max="5902" width="7.88671875" style="26" customWidth="1"/>
    <col min="5903" max="5903" width="13.6640625" style="26" customWidth="1"/>
    <col min="5904" max="5904" width="6.44140625" style="26" customWidth="1"/>
    <col min="5905" max="6144" width="9.109375" style="26"/>
    <col min="6145" max="6145" width="6.109375" style="26" bestFit="1" customWidth="1"/>
    <col min="6146" max="6146" width="85.88671875" style="26" customWidth="1"/>
    <col min="6147" max="6147" width="16.33203125" style="26" customWidth="1"/>
    <col min="6148" max="6148" width="14.6640625" style="26" customWidth="1"/>
    <col min="6149" max="6149" width="16" style="26" customWidth="1"/>
    <col min="6150" max="6150" width="10.33203125" style="26" customWidth="1"/>
    <col min="6151" max="6151" width="15.5546875" style="26" customWidth="1"/>
    <col min="6152" max="6152" width="16.5546875" style="26" customWidth="1"/>
    <col min="6153" max="6153" width="17.5546875" style="26" customWidth="1"/>
    <col min="6154" max="6154" width="18.33203125" style="26" customWidth="1"/>
    <col min="6155" max="6155" width="15.109375" style="26" customWidth="1"/>
    <col min="6156" max="6156" width="21.6640625" style="26" customWidth="1"/>
    <col min="6157" max="6157" width="15.109375" style="26" bestFit="1" customWidth="1"/>
    <col min="6158" max="6158" width="7.88671875" style="26" customWidth="1"/>
    <col min="6159" max="6159" width="13.6640625" style="26" customWidth="1"/>
    <col min="6160" max="6160" width="6.44140625" style="26" customWidth="1"/>
    <col min="6161" max="6400" width="9.109375" style="26"/>
    <col min="6401" max="6401" width="6.109375" style="26" bestFit="1" customWidth="1"/>
    <col min="6402" max="6402" width="85.88671875" style="26" customWidth="1"/>
    <col min="6403" max="6403" width="16.33203125" style="26" customWidth="1"/>
    <col min="6404" max="6404" width="14.6640625" style="26" customWidth="1"/>
    <col min="6405" max="6405" width="16" style="26" customWidth="1"/>
    <col min="6406" max="6406" width="10.33203125" style="26" customWidth="1"/>
    <col min="6407" max="6407" width="15.5546875" style="26" customWidth="1"/>
    <col min="6408" max="6408" width="16.5546875" style="26" customWidth="1"/>
    <col min="6409" max="6409" width="17.5546875" style="26" customWidth="1"/>
    <col min="6410" max="6410" width="18.33203125" style="26" customWidth="1"/>
    <col min="6411" max="6411" width="15.109375" style="26" customWidth="1"/>
    <col min="6412" max="6412" width="21.6640625" style="26" customWidth="1"/>
    <col min="6413" max="6413" width="15.109375" style="26" bestFit="1" customWidth="1"/>
    <col min="6414" max="6414" width="7.88671875" style="26" customWidth="1"/>
    <col min="6415" max="6415" width="13.6640625" style="26" customWidth="1"/>
    <col min="6416" max="6416" width="6.44140625" style="26" customWidth="1"/>
    <col min="6417" max="6656" width="9.109375" style="26"/>
    <col min="6657" max="6657" width="6.109375" style="26" bestFit="1" customWidth="1"/>
    <col min="6658" max="6658" width="85.88671875" style="26" customWidth="1"/>
    <col min="6659" max="6659" width="16.33203125" style="26" customWidth="1"/>
    <col min="6660" max="6660" width="14.6640625" style="26" customWidth="1"/>
    <col min="6661" max="6661" width="16" style="26" customWidth="1"/>
    <col min="6662" max="6662" width="10.33203125" style="26" customWidth="1"/>
    <col min="6663" max="6663" width="15.5546875" style="26" customWidth="1"/>
    <col min="6664" max="6664" width="16.5546875" style="26" customWidth="1"/>
    <col min="6665" max="6665" width="17.5546875" style="26" customWidth="1"/>
    <col min="6666" max="6666" width="18.33203125" style="26" customWidth="1"/>
    <col min="6667" max="6667" width="15.109375" style="26" customWidth="1"/>
    <col min="6668" max="6668" width="21.6640625" style="26" customWidth="1"/>
    <col min="6669" max="6669" width="15.109375" style="26" bestFit="1" customWidth="1"/>
    <col min="6670" max="6670" width="7.88671875" style="26" customWidth="1"/>
    <col min="6671" max="6671" width="13.6640625" style="26" customWidth="1"/>
    <col min="6672" max="6672" width="6.44140625" style="26" customWidth="1"/>
    <col min="6673" max="6912" width="9.109375" style="26"/>
    <col min="6913" max="6913" width="6.109375" style="26" bestFit="1" customWidth="1"/>
    <col min="6914" max="6914" width="85.88671875" style="26" customWidth="1"/>
    <col min="6915" max="6915" width="16.33203125" style="26" customWidth="1"/>
    <col min="6916" max="6916" width="14.6640625" style="26" customWidth="1"/>
    <col min="6917" max="6917" width="16" style="26" customWidth="1"/>
    <col min="6918" max="6918" width="10.33203125" style="26" customWidth="1"/>
    <col min="6919" max="6919" width="15.5546875" style="26" customWidth="1"/>
    <col min="6920" max="6920" width="16.5546875" style="26" customWidth="1"/>
    <col min="6921" max="6921" width="17.5546875" style="26" customWidth="1"/>
    <col min="6922" max="6922" width="18.33203125" style="26" customWidth="1"/>
    <col min="6923" max="6923" width="15.109375" style="26" customWidth="1"/>
    <col min="6924" max="6924" width="21.6640625" style="26" customWidth="1"/>
    <col min="6925" max="6925" width="15.109375" style="26" bestFit="1" customWidth="1"/>
    <col min="6926" max="6926" width="7.88671875" style="26" customWidth="1"/>
    <col min="6927" max="6927" width="13.6640625" style="26" customWidth="1"/>
    <col min="6928" max="6928" width="6.44140625" style="26" customWidth="1"/>
    <col min="6929" max="7168" width="9.109375" style="26"/>
    <col min="7169" max="7169" width="6.109375" style="26" bestFit="1" customWidth="1"/>
    <col min="7170" max="7170" width="85.88671875" style="26" customWidth="1"/>
    <col min="7171" max="7171" width="16.33203125" style="26" customWidth="1"/>
    <col min="7172" max="7172" width="14.6640625" style="26" customWidth="1"/>
    <col min="7173" max="7173" width="16" style="26" customWidth="1"/>
    <col min="7174" max="7174" width="10.33203125" style="26" customWidth="1"/>
    <col min="7175" max="7175" width="15.5546875" style="26" customWidth="1"/>
    <col min="7176" max="7176" width="16.5546875" style="26" customWidth="1"/>
    <col min="7177" max="7177" width="17.5546875" style="26" customWidth="1"/>
    <col min="7178" max="7178" width="18.33203125" style="26" customWidth="1"/>
    <col min="7179" max="7179" width="15.109375" style="26" customWidth="1"/>
    <col min="7180" max="7180" width="21.6640625" style="26" customWidth="1"/>
    <col min="7181" max="7181" width="15.109375" style="26" bestFit="1" customWidth="1"/>
    <col min="7182" max="7182" width="7.88671875" style="26" customWidth="1"/>
    <col min="7183" max="7183" width="13.6640625" style="26" customWidth="1"/>
    <col min="7184" max="7184" width="6.44140625" style="26" customWidth="1"/>
    <col min="7185" max="7424" width="9.109375" style="26"/>
    <col min="7425" max="7425" width="6.109375" style="26" bestFit="1" customWidth="1"/>
    <col min="7426" max="7426" width="85.88671875" style="26" customWidth="1"/>
    <col min="7427" max="7427" width="16.33203125" style="26" customWidth="1"/>
    <col min="7428" max="7428" width="14.6640625" style="26" customWidth="1"/>
    <col min="7429" max="7429" width="16" style="26" customWidth="1"/>
    <col min="7430" max="7430" width="10.33203125" style="26" customWidth="1"/>
    <col min="7431" max="7431" width="15.5546875" style="26" customWidth="1"/>
    <col min="7432" max="7432" width="16.5546875" style="26" customWidth="1"/>
    <col min="7433" max="7433" width="17.5546875" style="26" customWidth="1"/>
    <col min="7434" max="7434" width="18.33203125" style="26" customWidth="1"/>
    <col min="7435" max="7435" width="15.109375" style="26" customWidth="1"/>
    <col min="7436" max="7436" width="21.6640625" style="26" customWidth="1"/>
    <col min="7437" max="7437" width="15.109375" style="26" bestFit="1" customWidth="1"/>
    <col min="7438" max="7438" width="7.88671875" style="26" customWidth="1"/>
    <col min="7439" max="7439" width="13.6640625" style="26" customWidth="1"/>
    <col min="7440" max="7440" width="6.44140625" style="26" customWidth="1"/>
    <col min="7441" max="7680" width="9.109375" style="26"/>
    <col min="7681" max="7681" width="6.109375" style="26" bestFit="1" customWidth="1"/>
    <col min="7682" max="7682" width="85.88671875" style="26" customWidth="1"/>
    <col min="7683" max="7683" width="16.33203125" style="26" customWidth="1"/>
    <col min="7684" max="7684" width="14.6640625" style="26" customWidth="1"/>
    <col min="7685" max="7685" width="16" style="26" customWidth="1"/>
    <col min="7686" max="7686" width="10.33203125" style="26" customWidth="1"/>
    <col min="7687" max="7687" width="15.5546875" style="26" customWidth="1"/>
    <col min="7688" max="7688" width="16.5546875" style="26" customWidth="1"/>
    <col min="7689" max="7689" width="17.5546875" style="26" customWidth="1"/>
    <col min="7690" max="7690" width="18.33203125" style="26" customWidth="1"/>
    <col min="7691" max="7691" width="15.109375" style="26" customWidth="1"/>
    <col min="7692" max="7692" width="21.6640625" style="26" customWidth="1"/>
    <col min="7693" max="7693" width="15.109375" style="26" bestFit="1" customWidth="1"/>
    <col min="7694" max="7694" width="7.88671875" style="26" customWidth="1"/>
    <col min="7695" max="7695" width="13.6640625" style="26" customWidth="1"/>
    <col min="7696" max="7696" width="6.44140625" style="26" customWidth="1"/>
    <col min="7697" max="7936" width="9.109375" style="26"/>
    <col min="7937" max="7937" width="6.109375" style="26" bestFit="1" customWidth="1"/>
    <col min="7938" max="7938" width="85.88671875" style="26" customWidth="1"/>
    <col min="7939" max="7939" width="16.33203125" style="26" customWidth="1"/>
    <col min="7940" max="7940" width="14.6640625" style="26" customWidth="1"/>
    <col min="7941" max="7941" width="16" style="26" customWidth="1"/>
    <col min="7942" max="7942" width="10.33203125" style="26" customWidth="1"/>
    <col min="7943" max="7943" width="15.5546875" style="26" customWidth="1"/>
    <col min="7944" max="7944" width="16.5546875" style="26" customWidth="1"/>
    <col min="7945" max="7945" width="17.5546875" style="26" customWidth="1"/>
    <col min="7946" max="7946" width="18.33203125" style="26" customWidth="1"/>
    <col min="7947" max="7947" width="15.109375" style="26" customWidth="1"/>
    <col min="7948" max="7948" width="21.6640625" style="26" customWidth="1"/>
    <col min="7949" max="7949" width="15.109375" style="26" bestFit="1" customWidth="1"/>
    <col min="7950" max="7950" width="7.88671875" style="26" customWidth="1"/>
    <col min="7951" max="7951" width="13.6640625" style="26" customWidth="1"/>
    <col min="7952" max="7952" width="6.44140625" style="26" customWidth="1"/>
    <col min="7953" max="8192" width="9.109375" style="26"/>
    <col min="8193" max="8193" width="6.109375" style="26" bestFit="1" customWidth="1"/>
    <col min="8194" max="8194" width="85.88671875" style="26" customWidth="1"/>
    <col min="8195" max="8195" width="16.33203125" style="26" customWidth="1"/>
    <col min="8196" max="8196" width="14.6640625" style="26" customWidth="1"/>
    <col min="8197" max="8197" width="16" style="26" customWidth="1"/>
    <col min="8198" max="8198" width="10.33203125" style="26" customWidth="1"/>
    <col min="8199" max="8199" width="15.5546875" style="26" customWidth="1"/>
    <col min="8200" max="8200" width="16.5546875" style="26" customWidth="1"/>
    <col min="8201" max="8201" width="17.5546875" style="26" customWidth="1"/>
    <col min="8202" max="8202" width="18.33203125" style="26" customWidth="1"/>
    <col min="8203" max="8203" width="15.109375" style="26" customWidth="1"/>
    <col min="8204" max="8204" width="21.6640625" style="26" customWidth="1"/>
    <col min="8205" max="8205" width="15.109375" style="26" bestFit="1" customWidth="1"/>
    <col min="8206" max="8206" width="7.88671875" style="26" customWidth="1"/>
    <col min="8207" max="8207" width="13.6640625" style="26" customWidth="1"/>
    <col min="8208" max="8208" width="6.44140625" style="26" customWidth="1"/>
    <col min="8209" max="8448" width="9.109375" style="26"/>
    <col min="8449" max="8449" width="6.109375" style="26" bestFit="1" customWidth="1"/>
    <col min="8450" max="8450" width="85.88671875" style="26" customWidth="1"/>
    <col min="8451" max="8451" width="16.33203125" style="26" customWidth="1"/>
    <col min="8452" max="8452" width="14.6640625" style="26" customWidth="1"/>
    <col min="8453" max="8453" width="16" style="26" customWidth="1"/>
    <col min="8454" max="8454" width="10.33203125" style="26" customWidth="1"/>
    <col min="8455" max="8455" width="15.5546875" style="26" customWidth="1"/>
    <col min="8456" max="8456" width="16.5546875" style="26" customWidth="1"/>
    <col min="8457" max="8457" width="17.5546875" style="26" customWidth="1"/>
    <col min="8458" max="8458" width="18.33203125" style="26" customWidth="1"/>
    <col min="8459" max="8459" width="15.109375" style="26" customWidth="1"/>
    <col min="8460" max="8460" width="21.6640625" style="26" customWidth="1"/>
    <col min="8461" max="8461" width="15.109375" style="26" bestFit="1" customWidth="1"/>
    <col min="8462" max="8462" width="7.88671875" style="26" customWidth="1"/>
    <col min="8463" max="8463" width="13.6640625" style="26" customWidth="1"/>
    <col min="8464" max="8464" width="6.44140625" style="26" customWidth="1"/>
    <col min="8465" max="8704" width="9.109375" style="26"/>
    <col min="8705" max="8705" width="6.109375" style="26" bestFit="1" customWidth="1"/>
    <col min="8706" max="8706" width="85.88671875" style="26" customWidth="1"/>
    <col min="8707" max="8707" width="16.33203125" style="26" customWidth="1"/>
    <col min="8708" max="8708" width="14.6640625" style="26" customWidth="1"/>
    <col min="8709" max="8709" width="16" style="26" customWidth="1"/>
    <col min="8710" max="8710" width="10.33203125" style="26" customWidth="1"/>
    <col min="8711" max="8711" width="15.5546875" style="26" customWidth="1"/>
    <col min="8712" max="8712" width="16.5546875" style="26" customWidth="1"/>
    <col min="8713" max="8713" width="17.5546875" style="26" customWidth="1"/>
    <col min="8714" max="8714" width="18.33203125" style="26" customWidth="1"/>
    <col min="8715" max="8715" width="15.109375" style="26" customWidth="1"/>
    <col min="8716" max="8716" width="21.6640625" style="26" customWidth="1"/>
    <col min="8717" max="8717" width="15.109375" style="26" bestFit="1" customWidth="1"/>
    <col min="8718" max="8718" width="7.88671875" style="26" customWidth="1"/>
    <col min="8719" max="8719" width="13.6640625" style="26" customWidth="1"/>
    <col min="8720" max="8720" width="6.44140625" style="26" customWidth="1"/>
    <col min="8721" max="8960" width="9.109375" style="26"/>
    <col min="8961" max="8961" width="6.109375" style="26" bestFit="1" customWidth="1"/>
    <col min="8962" max="8962" width="85.88671875" style="26" customWidth="1"/>
    <col min="8963" max="8963" width="16.33203125" style="26" customWidth="1"/>
    <col min="8964" max="8964" width="14.6640625" style="26" customWidth="1"/>
    <col min="8965" max="8965" width="16" style="26" customWidth="1"/>
    <col min="8966" max="8966" width="10.33203125" style="26" customWidth="1"/>
    <col min="8967" max="8967" width="15.5546875" style="26" customWidth="1"/>
    <col min="8968" max="8968" width="16.5546875" style="26" customWidth="1"/>
    <col min="8969" max="8969" width="17.5546875" style="26" customWidth="1"/>
    <col min="8970" max="8970" width="18.33203125" style="26" customWidth="1"/>
    <col min="8971" max="8971" width="15.109375" style="26" customWidth="1"/>
    <col min="8972" max="8972" width="21.6640625" style="26" customWidth="1"/>
    <col min="8973" max="8973" width="15.109375" style="26" bestFit="1" customWidth="1"/>
    <col min="8974" max="8974" width="7.88671875" style="26" customWidth="1"/>
    <col min="8975" max="8975" width="13.6640625" style="26" customWidth="1"/>
    <col min="8976" max="8976" width="6.44140625" style="26" customWidth="1"/>
    <col min="8977" max="9216" width="9.109375" style="26"/>
    <col min="9217" max="9217" width="6.109375" style="26" bestFit="1" customWidth="1"/>
    <col min="9218" max="9218" width="85.88671875" style="26" customWidth="1"/>
    <col min="9219" max="9219" width="16.33203125" style="26" customWidth="1"/>
    <col min="9220" max="9220" width="14.6640625" style="26" customWidth="1"/>
    <col min="9221" max="9221" width="16" style="26" customWidth="1"/>
    <col min="9222" max="9222" width="10.33203125" style="26" customWidth="1"/>
    <col min="9223" max="9223" width="15.5546875" style="26" customWidth="1"/>
    <col min="9224" max="9224" width="16.5546875" style="26" customWidth="1"/>
    <col min="9225" max="9225" width="17.5546875" style="26" customWidth="1"/>
    <col min="9226" max="9226" width="18.33203125" style="26" customWidth="1"/>
    <col min="9227" max="9227" width="15.109375" style="26" customWidth="1"/>
    <col min="9228" max="9228" width="21.6640625" style="26" customWidth="1"/>
    <col min="9229" max="9229" width="15.109375" style="26" bestFit="1" customWidth="1"/>
    <col min="9230" max="9230" width="7.88671875" style="26" customWidth="1"/>
    <col min="9231" max="9231" width="13.6640625" style="26" customWidth="1"/>
    <col min="9232" max="9232" width="6.44140625" style="26" customWidth="1"/>
    <col min="9233" max="9472" width="9.109375" style="26"/>
    <col min="9473" max="9473" width="6.109375" style="26" bestFit="1" customWidth="1"/>
    <col min="9474" max="9474" width="85.88671875" style="26" customWidth="1"/>
    <col min="9475" max="9475" width="16.33203125" style="26" customWidth="1"/>
    <col min="9476" max="9476" width="14.6640625" style="26" customWidth="1"/>
    <col min="9477" max="9477" width="16" style="26" customWidth="1"/>
    <col min="9478" max="9478" width="10.33203125" style="26" customWidth="1"/>
    <col min="9479" max="9479" width="15.5546875" style="26" customWidth="1"/>
    <col min="9480" max="9480" width="16.5546875" style="26" customWidth="1"/>
    <col min="9481" max="9481" width="17.5546875" style="26" customWidth="1"/>
    <col min="9482" max="9482" width="18.33203125" style="26" customWidth="1"/>
    <col min="9483" max="9483" width="15.109375" style="26" customWidth="1"/>
    <col min="9484" max="9484" width="21.6640625" style="26" customWidth="1"/>
    <col min="9485" max="9485" width="15.109375" style="26" bestFit="1" customWidth="1"/>
    <col min="9486" max="9486" width="7.88671875" style="26" customWidth="1"/>
    <col min="9487" max="9487" width="13.6640625" style="26" customWidth="1"/>
    <col min="9488" max="9488" width="6.44140625" style="26" customWidth="1"/>
    <col min="9489" max="9728" width="9.109375" style="26"/>
    <col min="9729" max="9729" width="6.109375" style="26" bestFit="1" customWidth="1"/>
    <col min="9730" max="9730" width="85.88671875" style="26" customWidth="1"/>
    <col min="9731" max="9731" width="16.33203125" style="26" customWidth="1"/>
    <col min="9732" max="9732" width="14.6640625" style="26" customWidth="1"/>
    <col min="9733" max="9733" width="16" style="26" customWidth="1"/>
    <col min="9734" max="9734" width="10.33203125" style="26" customWidth="1"/>
    <col min="9735" max="9735" width="15.5546875" style="26" customWidth="1"/>
    <col min="9736" max="9736" width="16.5546875" style="26" customWidth="1"/>
    <col min="9737" max="9737" width="17.5546875" style="26" customWidth="1"/>
    <col min="9738" max="9738" width="18.33203125" style="26" customWidth="1"/>
    <col min="9739" max="9739" width="15.109375" style="26" customWidth="1"/>
    <col min="9740" max="9740" width="21.6640625" style="26" customWidth="1"/>
    <col min="9741" max="9741" width="15.109375" style="26" bestFit="1" customWidth="1"/>
    <col min="9742" max="9742" width="7.88671875" style="26" customWidth="1"/>
    <col min="9743" max="9743" width="13.6640625" style="26" customWidth="1"/>
    <col min="9744" max="9744" width="6.44140625" style="26" customWidth="1"/>
    <col min="9745" max="9984" width="9.109375" style="26"/>
    <col min="9985" max="9985" width="6.109375" style="26" bestFit="1" customWidth="1"/>
    <col min="9986" max="9986" width="85.88671875" style="26" customWidth="1"/>
    <col min="9987" max="9987" width="16.33203125" style="26" customWidth="1"/>
    <col min="9988" max="9988" width="14.6640625" style="26" customWidth="1"/>
    <col min="9989" max="9989" width="16" style="26" customWidth="1"/>
    <col min="9990" max="9990" width="10.33203125" style="26" customWidth="1"/>
    <col min="9991" max="9991" width="15.5546875" style="26" customWidth="1"/>
    <col min="9992" max="9992" width="16.5546875" style="26" customWidth="1"/>
    <col min="9993" max="9993" width="17.5546875" style="26" customWidth="1"/>
    <col min="9994" max="9994" width="18.33203125" style="26" customWidth="1"/>
    <col min="9995" max="9995" width="15.109375" style="26" customWidth="1"/>
    <col min="9996" max="9996" width="21.6640625" style="26" customWidth="1"/>
    <col min="9997" max="9997" width="15.109375" style="26" bestFit="1" customWidth="1"/>
    <col min="9998" max="9998" width="7.88671875" style="26" customWidth="1"/>
    <col min="9999" max="9999" width="13.6640625" style="26" customWidth="1"/>
    <col min="10000" max="10000" width="6.44140625" style="26" customWidth="1"/>
    <col min="10001" max="10240" width="9.109375" style="26"/>
    <col min="10241" max="10241" width="6.109375" style="26" bestFit="1" customWidth="1"/>
    <col min="10242" max="10242" width="85.88671875" style="26" customWidth="1"/>
    <col min="10243" max="10243" width="16.33203125" style="26" customWidth="1"/>
    <col min="10244" max="10244" width="14.6640625" style="26" customWidth="1"/>
    <col min="10245" max="10245" width="16" style="26" customWidth="1"/>
    <col min="10246" max="10246" width="10.33203125" style="26" customWidth="1"/>
    <col min="10247" max="10247" width="15.5546875" style="26" customWidth="1"/>
    <col min="10248" max="10248" width="16.5546875" style="26" customWidth="1"/>
    <col min="10249" max="10249" width="17.5546875" style="26" customWidth="1"/>
    <col min="10250" max="10250" width="18.33203125" style="26" customWidth="1"/>
    <col min="10251" max="10251" width="15.109375" style="26" customWidth="1"/>
    <col min="10252" max="10252" width="21.6640625" style="26" customWidth="1"/>
    <col min="10253" max="10253" width="15.109375" style="26" bestFit="1" customWidth="1"/>
    <col min="10254" max="10254" width="7.88671875" style="26" customWidth="1"/>
    <col min="10255" max="10255" width="13.6640625" style="26" customWidth="1"/>
    <col min="10256" max="10256" width="6.44140625" style="26" customWidth="1"/>
    <col min="10257" max="10496" width="9.109375" style="26"/>
    <col min="10497" max="10497" width="6.109375" style="26" bestFit="1" customWidth="1"/>
    <col min="10498" max="10498" width="85.88671875" style="26" customWidth="1"/>
    <col min="10499" max="10499" width="16.33203125" style="26" customWidth="1"/>
    <col min="10500" max="10500" width="14.6640625" style="26" customWidth="1"/>
    <col min="10501" max="10501" width="16" style="26" customWidth="1"/>
    <col min="10502" max="10502" width="10.33203125" style="26" customWidth="1"/>
    <col min="10503" max="10503" width="15.5546875" style="26" customWidth="1"/>
    <col min="10504" max="10504" width="16.5546875" style="26" customWidth="1"/>
    <col min="10505" max="10505" width="17.5546875" style="26" customWidth="1"/>
    <col min="10506" max="10506" width="18.33203125" style="26" customWidth="1"/>
    <col min="10507" max="10507" width="15.109375" style="26" customWidth="1"/>
    <col min="10508" max="10508" width="21.6640625" style="26" customWidth="1"/>
    <col min="10509" max="10509" width="15.109375" style="26" bestFit="1" customWidth="1"/>
    <col min="10510" max="10510" width="7.88671875" style="26" customWidth="1"/>
    <col min="10511" max="10511" width="13.6640625" style="26" customWidth="1"/>
    <col min="10512" max="10512" width="6.44140625" style="26" customWidth="1"/>
    <col min="10513" max="10752" width="9.109375" style="26"/>
    <col min="10753" max="10753" width="6.109375" style="26" bestFit="1" customWidth="1"/>
    <col min="10754" max="10754" width="85.88671875" style="26" customWidth="1"/>
    <col min="10755" max="10755" width="16.33203125" style="26" customWidth="1"/>
    <col min="10756" max="10756" width="14.6640625" style="26" customWidth="1"/>
    <col min="10757" max="10757" width="16" style="26" customWidth="1"/>
    <col min="10758" max="10758" width="10.33203125" style="26" customWidth="1"/>
    <col min="10759" max="10759" width="15.5546875" style="26" customWidth="1"/>
    <col min="10760" max="10760" width="16.5546875" style="26" customWidth="1"/>
    <col min="10761" max="10761" width="17.5546875" style="26" customWidth="1"/>
    <col min="10762" max="10762" width="18.33203125" style="26" customWidth="1"/>
    <col min="10763" max="10763" width="15.109375" style="26" customWidth="1"/>
    <col min="10764" max="10764" width="21.6640625" style="26" customWidth="1"/>
    <col min="10765" max="10765" width="15.109375" style="26" bestFit="1" customWidth="1"/>
    <col min="10766" max="10766" width="7.88671875" style="26" customWidth="1"/>
    <col min="10767" max="10767" width="13.6640625" style="26" customWidth="1"/>
    <col min="10768" max="10768" width="6.44140625" style="26" customWidth="1"/>
    <col min="10769" max="11008" width="9.109375" style="26"/>
    <col min="11009" max="11009" width="6.109375" style="26" bestFit="1" customWidth="1"/>
    <col min="11010" max="11010" width="85.88671875" style="26" customWidth="1"/>
    <col min="11011" max="11011" width="16.33203125" style="26" customWidth="1"/>
    <col min="11012" max="11012" width="14.6640625" style="26" customWidth="1"/>
    <col min="11013" max="11013" width="16" style="26" customWidth="1"/>
    <col min="11014" max="11014" width="10.33203125" style="26" customWidth="1"/>
    <col min="11015" max="11015" width="15.5546875" style="26" customWidth="1"/>
    <col min="11016" max="11016" width="16.5546875" style="26" customWidth="1"/>
    <col min="11017" max="11017" width="17.5546875" style="26" customWidth="1"/>
    <col min="11018" max="11018" width="18.33203125" style="26" customWidth="1"/>
    <col min="11019" max="11019" width="15.109375" style="26" customWidth="1"/>
    <col min="11020" max="11020" width="21.6640625" style="26" customWidth="1"/>
    <col min="11021" max="11021" width="15.109375" style="26" bestFit="1" customWidth="1"/>
    <col min="11022" max="11022" width="7.88671875" style="26" customWidth="1"/>
    <col min="11023" max="11023" width="13.6640625" style="26" customWidth="1"/>
    <col min="11024" max="11024" width="6.44140625" style="26" customWidth="1"/>
    <col min="11025" max="11264" width="9.109375" style="26"/>
    <col min="11265" max="11265" width="6.109375" style="26" bestFit="1" customWidth="1"/>
    <col min="11266" max="11266" width="85.88671875" style="26" customWidth="1"/>
    <col min="11267" max="11267" width="16.33203125" style="26" customWidth="1"/>
    <col min="11268" max="11268" width="14.6640625" style="26" customWidth="1"/>
    <col min="11269" max="11269" width="16" style="26" customWidth="1"/>
    <col min="11270" max="11270" width="10.33203125" style="26" customWidth="1"/>
    <col min="11271" max="11271" width="15.5546875" style="26" customWidth="1"/>
    <col min="11272" max="11272" width="16.5546875" style="26" customWidth="1"/>
    <col min="11273" max="11273" width="17.5546875" style="26" customWidth="1"/>
    <col min="11274" max="11274" width="18.33203125" style="26" customWidth="1"/>
    <col min="11275" max="11275" width="15.109375" style="26" customWidth="1"/>
    <col min="11276" max="11276" width="21.6640625" style="26" customWidth="1"/>
    <col min="11277" max="11277" width="15.109375" style="26" bestFit="1" customWidth="1"/>
    <col min="11278" max="11278" width="7.88671875" style="26" customWidth="1"/>
    <col min="11279" max="11279" width="13.6640625" style="26" customWidth="1"/>
    <col min="11280" max="11280" width="6.44140625" style="26" customWidth="1"/>
    <col min="11281" max="11520" width="9.109375" style="26"/>
    <col min="11521" max="11521" width="6.109375" style="26" bestFit="1" customWidth="1"/>
    <col min="11522" max="11522" width="85.88671875" style="26" customWidth="1"/>
    <col min="11523" max="11523" width="16.33203125" style="26" customWidth="1"/>
    <col min="11524" max="11524" width="14.6640625" style="26" customWidth="1"/>
    <col min="11525" max="11525" width="16" style="26" customWidth="1"/>
    <col min="11526" max="11526" width="10.33203125" style="26" customWidth="1"/>
    <col min="11527" max="11527" width="15.5546875" style="26" customWidth="1"/>
    <col min="11528" max="11528" width="16.5546875" style="26" customWidth="1"/>
    <col min="11529" max="11529" width="17.5546875" style="26" customWidth="1"/>
    <col min="11530" max="11530" width="18.33203125" style="26" customWidth="1"/>
    <col min="11531" max="11531" width="15.109375" style="26" customWidth="1"/>
    <col min="11532" max="11532" width="21.6640625" style="26" customWidth="1"/>
    <col min="11533" max="11533" width="15.109375" style="26" bestFit="1" customWidth="1"/>
    <col min="11534" max="11534" width="7.88671875" style="26" customWidth="1"/>
    <col min="11535" max="11535" width="13.6640625" style="26" customWidth="1"/>
    <col min="11536" max="11536" width="6.44140625" style="26" customWidth="1"/>
    <col min="11537" max="11776" width="9.109375" style="26"/>
    <col min="11777" max="11777" width="6.109375" style="26" bestFit="1" customWidth="1"/>
    <col min="11778" max="11778" width="85.88671875" style="26" customWidth="1"/>
    <col min="11779" max="11779" width="16.33203125" style="26" customWidth="1"/>
    <col min="11780" max="11780" width="14.6640625" style="26" customWidth="1"/>
    <col min="11781" max="11781" width="16" style="26" customWidth="1"/>
    <col min="11782" max="11782" width="10.33203125" style="26" customWidth="1"/>
    <col min="11783" max="11783" width="15.5546875" style="26" customWidth="1"/>
    <col min="11784" max="11784" width="16.5546875" style="26" customWidth="1"/>
    <col min="11785" max="11785" width="17.5546875" style="26" customWidth="1"/>
    <col min="11786" max="11786" width="18.33203125" style="26" customWidth="1"/>
    <col min="11787" max="11787" width="15.109375" style="26" customWidth="1"/>
    <col min="11788" max="11788" width="21.6640625" style="26" customWidth="1"/>
    <col min="11789" max="11789" width="15.109375" style="26" bestFit="1" customWidth="1"/>
    <col min="11790" max="11790" width="7.88671875" style="26" customWidth="1"/>
    <col min="11791" max="11791" width="13.6640625" style="26" customWidth="1"/>
    <col min="11792" max="11792" width="6.44140625" style="26" customWidth="1"/>
    <col min="11793" max="12032" width="9.109375" style="26"/>
    <col min="12033" max="12033" width="6.109375" style="26" bestFit="1" customWidth="1"/>
    <col min="12034" max="12034" width="85.88671875" style="26" customWidth="1"/>
    <col min="12035" max="12035" width="16.33203125" style="26" customWidth="1"/>
    <col min="12036" max="12036" width="14.6640625" style="26" customWidth="1"/>
    <col min="12037" max="12037" width="16" style="26" customWidth="1"/>
    <col min="12038" max="12038" width="10.33203125" style="26" customWidth="1"/>
    <col min="12039" max="12039" width="15.5546875" style="26" customWidth="1"/>
    <col min="12040" max="12040" width="16.5546875" style="26" customWidth="1"/>
    <col min="12041" max="12041" width="17.5546875" style="26" customWidth="1"/>
    <col min="12042" max="12042" width="18.33203125" style="26" customWidth="1"/>
    <col min="12043" max="12043" width="15.109375" style="26" customWidth="1"/>
    <col min="12044" max="12044" width="21.6640625" style="26" customWidth="1"/>
    <col min="12045" max="12045" width="15.109375" style="26" bestFit="1" customWidth="1"/>
    <col min="12046" max="12046" width="7.88671875" style="26" customWidth="1"/>
    <col min="12047" max="12047" width="13.6640625" style="26" customWidth="1"/>
    <col min="12048" max="12048" width="6.44140625" style="26" customWidth="1"/>
    <col min="12049" max="12288" width="9.109375" style="26"/>
    <col min="12289" max="12289" width="6.109375" style="26" bestFit="1" customWidth="1"/>
    <col min="12290" max="12290" width="85.88671875" style="26" customWidth="1"/>
    <col min="12291" max="12291" width="16.33203125" style="26" customWidth="1"/>
    <col min="12292" max="12292" width="14.6640625" style="26" customWidth="1"/>
    <col min="12293" max="12293" width="16" style="26" customWidth="1"/>
    <col min="12294" max="12294" width="10.33203125" style="26" customWidth="1"/>
    <col min="12295" max="12295" width="15.5546875" style="26" customWidth="1"/>
    <col min="12296" max="12296" width="16.5546875" style="26" customWidth="1"/>
    <col min="12297" max="12297" width="17.5546875" style="26" customWidth="1"/>
    <col min="12298" max="12298" width="18.33203125" style="26" customWidth="1"/>
    <col min="12299" max="12299" width="15.109375" style="26" customWidth="1"/>
    <col min="12300" max="12300" width="21.6640625" style="26" customWidth="1"/>
    <col min="12301" max="12301" width="15.109375" style="26" bestFit="1" customWidth="1"/>
    <col min="12302" max="12302" width="7.88671875" style="26" customWidth="1"/>
    <col min="12303" max="12303" width="13.6640625" style="26" customWidth="1"/>
    <col min="12304" max="12304" width="6.44140625" style="26" customWidth="1"/>
    <col min="12305" max="12544" width="9.109375" style="26"/>
    <col min="12545" max="12545" width="6.109375" style="26" bestFit="1" customWidth="1"/>
    <col min="12546" max="12546" width="85.88671875" style="26" customWidth="1"/>
    <col min="12547" max="12547" width="16.33203125" style="26" customWidth="1"/>
    <col min="12548" max="12548" width="14.6640625" style="26" customWidth="1"/>
    <col min="12549" max="12549" width="16" style="26" customWidth="1"/>
    <col min="12550" max="12550" width="10.33203125" style="26" customWidth="1"/>
    <col min="12551" max="12551" width="15.5546875" style="26" customWidth="1"/>
    <col min="12552" max="12552" width="16.5546875" style="26" customWidth="1"/>
    <col min="12553" max="12553" width="17.5546875" style="26" customWidth="1"/>
    <col min="12554" max="12554" width="18.33203125" style="26" customWidth="1"/>
    <col min="12555" max="12555" width="15.109375" style="26" customWidth="1"/>
    <col min="12556" max="12556" width="21.6640625" style="26" customWidth="1"/>
    <col min="12557" max="12557" width="15.109375" style="26" bestFit="1" customWidth="1"/>
    <col min="12558" max="12558" width="7.88671875" style="26" customWidth="1"/>
    <col min="12559" max="12559" width="13.6640625" style="26" customWidth="1"/>
    <col min="12560" max="12560" width="6.44140625" style="26" customWidth="1"/>
    <col min="12561" max="12800" width="9.109375" style="26"/>
    <col min="12801" max="12801" width="6.109375" style="26" bestFit="1" customWidth="1"/>
    <col min="12802" max="12802" width="85.88671875" style="26" customWidth="1"/>
    <col min="12803" max="12803" width="16.33203125" style="26" customWidth="1"/>
    <col min="12804" max="12804" width="14.6640625" style="26" customWidth="1"/>
    <col min="12805" max="12805" width="16" style="26" customWidth="1"/>
    <col min="12806" max="12806" width="10.33203125" style="26" customWidth="1"/>
    <col min="12807" max="12807" width="15.5546875" style="26" customWidth="1"/>
    <col min="12808" max="12808" width="16.5546875" style="26" customWidth="1"/>
    <col min="12809" max="12809" width="17.5546875" style="26" customWidth="1"/>
    <col min="12810" max="12810" width="18.33203125" style="26" customWidth="1"/>
    <col min="12811" max="12811" width="15.109375" style="26" customWidth="1"/>
    <col min="12812" max="12812" width="21.6640625" style="26" customWidth="1"/>
    <col min="12813" max="12813" width="15.109375" style="26" bestFit="1" customWidth="1"/>
    <col min="12814" max="12814" width="7.88671875" style="26" customWidth="1"/>
    <col min="12815" max="12815" width="13.6640625" style="26" customWidth="1"/>
    <col min="12816" max="12816" width="6.44140625" style="26" customWidth="1"/>
    <col min="12817" max="13056" width="9.109375" style="26"/>
    <col min="13057" max="13057" width="6.109375" style="26" bestFit="1" customWidth="1"/>
    <col min="13058" max="13058" width="85.88671875" style="26" customWidth="1"/>
    <col min="13059" max="13059" width="16.33203125" style="26" customWidth="1"/>
    <col min="13060" max="13060" width="14.6640625" style="26" customWidth="1"/>
    <col min="13061" max="13061" width="16" style="26" customWidth="1"/>
    <col min="13062" max="13062" width="10.33203125" style="26" customWidth="1"/>
    <col min="13063" max="13063" width="15.5546875" style="26" customWidth="1"/>
    <col min="13064" max="13064" width="16.5546875" style="26" customWidth="1"/>
    <col min="13065" max="13065" width="17.5546875" style="26" customWidth="1"/>
    <col min="13066" max="13066" width="18.33203125" style="26" customWidth="1"/>
    <col min="13067" max="13067" width="15.109375" style="26" customWidth="1"/>
    <col min="13068" max="13068" width="21.6640625" style="26" customWidth="1"/>
    <col min="13069" max="13069" width="15.109375" style="26" bestFit="1" customWidth="1"/>
    <col min="13070" max="13070" width="7.88671875" style="26" customWidth="1"/>
    <col min="13071" max="13071" width="13.6640625" style="26" customWidth="1"/>
    <col min="13072" max="13072" width="6.44140625" style="26" customWidth="1"/>
    <col min="13073" max="13312" width="9.109375" style="26"/>
    <col min="13313" max="13313" width="6.109375" style="26" bestFit="1" customWidth="1"/>
    <col min="13314" max="13314" width="85.88671875" style="26" customWidth="1"/>
    <col min="13315" max="13315" width="16.33203125" style="26" customWidth="1"/>
    <col min="13316" max="13316" width="14.6640625" style="26" customWidth="1"/>
    <col min="13317" max="13317" width="16" style="26" customWidth="1"/>
    <col min="13318" max="13318" width="10.33203125" style="26" customWidth="1"/>
    <col min="13319" max="13319" width="15.5546875" style="26" customWidth="1"/>
    <col min="13320" max="13320" width="16.5546875" style="26" customWidth="1"/>
    <col min="13321" max="13321" width="17.5546875" style="26" customWidth="1"/>
    <col min="13322" max="13322" width="18.33203125" style="26" customWidth="1"/>
    <col min="13323" max="13323" width="15.109375" style="26" customWidth="1"/>
    <col min="13324" max="13324" width="21.6640625" style="26" customWidth="1"/>
    <col min="13325" max="13325" width="15.109375" style="26" bestFit="1" customWidth="1"/>
    <col min="13326" max="13326" width="7.88671875" style="26" customWidth="1"/>
    <col min="13327" max="13327" width="13.6640625" style="26" customWidth="1"/>
    <col min="13328" max="13328" width="6.44140625" style="26" customWidth="1"/>
    <col min="13329" max="13568" width="9.109375" style="26"/>
    <col min="13569" max="13569" width="6.109375" style="26" bestFit="1" customWidth="1"/>
    <col min="13570" max="13570" width="85.88671875" style="26" customWidth="1"/>
    <col min="13571" max="13571" width="16.33203125" style="26" customWidth="1"/>
    <col min="13572" max="13572" width="14.6640625" style="26" customWidth="1"/>
    <col min="13573" max="13573" width="16" style="26" customWidth="1"/>
    <col min="13574" max="13574" width="10.33203125" style="26" customWidth="1"/>
    <col min="13575" max="13575" width="15.5546875" style="26" customWidth="1"/>
    <col min="13576" max="13576" width="16.5546875" style="26" customWidth="1"/>
    <col min="13577" max="13577" width="17.5546875" style="26" customWidth="1"/>
    <col min="13578" max="13578" width="18.33203125" style="26" customWidth="1"/>
    <col min="13579" max="13579" width="15.109375" style="26" customWidth="1"/>
    <col min="13580" max="13580" width="21.6640625" style="26" customWidth="1"/>
    <col min="13581" max="13581" width="15.109375" style="26" bestFit="1" customWidth="1"/>
    <col min="13582" max="13582" width="7.88671875" style="26" customWidth="1"/>
    <col min="13583" max="13583" width="13.6640625" style="26" customWidth="1"/>
    <col min="13584" max="13584" width="6.44140625" style="26" customWidth="1"/>
    <col min="13585" max="13824" width="9.109375" style="26"/>
    <col min="13825" max="13825" width="6.109375" style="26" bestFit="1" customWidth="1"/>
    <col min="13826" max="13826" width="85.88671875" style="26" customWidth="1"/>
    <col min="13827" max="13827" width="16.33203125" style="26" customWidth="1"/>
    <col min="13828" max="13828" width="14.6640625" style="26" customWidth="1"/>
    <col min="13829" max="13829" width="16" style="26" customWidth="1"/>
    <col min="13830" max="13830" width="10.33203125" style="26" customWidth="1"/>
    <col min="13831" max="13831" width="15.5546875" style="26" customWidth="1"/>
    <col min="13832" max="13832" width="16.5546875" style="26" customWidth="1"/>
    <col min="13833" max="13833" width="17.5546875" style="26" customWidth="1"/>
    <col min="13834" max="13834" width="18.33203125" style="26" customWidth="1"/>
    <col min="13835" max="13835" width="15.109375" style="26" customWidth="1"/>
    <col min="13836" max="13836" width="21.6640625" style="26" customWidth="1"/>
    <col min="13837" max="13837" width="15.109375" style="26" bestFit="1" customWidth="1"/>
    <col min="13838" max="13838" width="7.88671875" style="26" customWidth="1"/>
    <col min="13839" max="13839" width="13.6640625" style="26" customWidth="1"/>
    <col min="13840" max="13840" width="6.44140625" style="26" customWidth="1"/>
    <col min="13841" max="14080" width="9.109375" style="26"/>
    <col min="14081" max="14081" width="6.109375" style="26" bestFit="1" customWidth="1"/>
    <col min="14082" max="14082" width="85.88671875" style="26" customWidth="1"/>
    <col min="14083" max="14083" width="16.33203125" style="26" customWidth="1"/>
    <col min="14084" max="14084" width="14.6640625" style="26" customWidth="1"/>
    <col min="14085" max="14085" width="16" style="26" customWidth="1"/>
    <col min="14086" max="14086" width="10.33203125" style="26" customWidth="1"/>
    <col min="14087" max="14087" width="15.5546875" style="26" customWidth="1"/>
    <col min="14088" max="14088" width="16.5546875" style="26" customWidth="1"/>
    <col min="14089" max="14089" width="17.5546875" style="26" customWidth="1"/>
    <col min="14090" max="14090" width="18.33203125" style="26" customWidth="1"/>
    <col min="14091" max="14091" width="15.109375" style="26" customWidth="1"/>
    <col min="14092" max="14092" width="21.6640625" style="26" customWidth="1"/>
    <col min="14093" max="14093" width="15.109375" style="26" bestFit="1" customWidth="1"/>
    <col min="14094" max="14094" width="7.88671875" style="26" customWidth="1"/>
    <col min="14095" max="14095" width="13.6640625" style="26" customWidth="1"/>
    <col min="14096" max="14096" width="6.44140625" style="26" customWidth="1"/>
    <col min="14097" max="14336" width="9.109375" style="26"/>
    <col min="14337" max="14337" width="6.109375" style="26" bestFit="1" customWidth="1"/>
    <col min="14338" max="14338" width="85.88671875" style="26" customWidth="1"/>
    <col min="14339" max="14339" width="16.33203125" style="26" customWidth="1"/>
    <col min="14340" max="14340" width="14.6640625" style="26" customWidth="1"/>
    <col min="14341" max="14341" width="16" style="26" customWidth="1"/>
    <col min="14342" max="14342" width="10.33203125" style="26" customWidth="1"/>
    <col min="14343" max="14343" width="15.5546875" style="26" customWidth="1"/>
    <col min="14344" max="14344" width="16.5546875" style="26" customWidth="1"/>
    <col min="14345" max="14345" width="17.5546875" style="26" customWidth="1"/>
    <col min="14346" max="14346" width="18.33203125" style="26" customWidth="1"/>
    <col min="14347" max="14347" width="15.109375" style="26" customWidth="1"/>
    <col min="14348" max="14348" width="21.6640625" style="26" customWidth="1"/>
    <col min="14349" max="14349" width="15.109375" style="26" bestFit="1" customWidth="1"/>
    <col min="14350" max="14350" width="7.88671875" style="26" customWidth="1"/>
    <col min="14351" max="14351" width="13.6640625" style="26" customWidth="1"/>
    <col min="14352" max="14352" width="6.44140625" style="26" customWidth="1"/>
    <col min="14353" max="14592" width="9.109375" style="26"/>
    <col min="14593" max="14593" width="6.109375" style="26" bestFit="1" customWidth="1"/>
    <col min="14594" max="14594" width="85.88671875" style="26" customWidth="1"/>
    <col min="14595" max="14595" width="16.33203125" style="26" customWidth="1"/>
    <col min="14596" max="14596" width="14.6640625" style="26" customWidth="1"/>
    <col min="14597" max="14597" width="16" style="26" customWidth="1"/>
    <col min="14598" max="14598" width="10.33203125" style="26" customWidth="1"/>
    <col min="14599" max="14599" width="15.5546875" style="26" customWidth="1"/>
    <col min="14600" max="14600" width="16.5546875" style="26" customWidth="1"/>
    <col min="14601" max="14601" width="17.5546875" style="26" customWidth="1"/>
    <col min="14602" max="14602" width="18.33203125" style="26" customWidth="1"/>
    <col min="14603" max="14603" width="15.109375" style="26" customWidth="1"/>
    <col min="14604" max="14604" width="21.6640625" style="26" customWidth="1"/>
    <col min="14605" max="14605" width="15.109375" style="26" bestFit="1" customWidth="1"/>
    <col min="14606" max="14606" width="7.88671875" style="26" customWidth="1"/>
    <col min="14607" max="14607" width="13.6640625" style="26" customWidth="1"/>
    <col min="14608" max="14608" width="6.44140625" style="26" customWidth="1"/>
    <col min="14609" max="14848" width="9.109375" style="26"/>
    <col min="14849" max="14849" width="6.109375" style="26" bestFit="1" customWidth="1"/>
    <col min="14850" max="14850" width="85.88671875" style="26" customWidth="1"/>
    <col min="14851" max="14851" width="16.33203125" style="26" customWidth="1"/>
    <col min="14852" max="14852" width="14.6640625" style="26" customWidth="1"/>
    <col min="14853" max="14853" width="16" style="26" customWidth="1"/>
    <col min="14854" max="14854" width="10.33203125" style="26" customWidth="1"/>
    <col min="14855" max="14855" width="15.5546875" style="26" customWidth="1"/>
    <col min="14856" max="14856" width="16.5546875" style="26" customWidth="1"/>
    <col min="14857" max="14857" width="17.5546875" style="26" customWidth="1"/>
    <col min="14858" max="14858" width="18.33203125" style="26" customWidth="1"/>
    <col min="14859" max="14859" width="15.109375" style="26" customWidth="1"/>
    <col min="14860" max="14860" width="21.6640625" style="26" customWidth="1"/>
    <col min="14861" max="14861" width="15.109375" style="26" bestFit="1" customWidth="1"/>
    <col min="14862" max="14862" width="7.88671875" style="26" customWidth="1"/>
    <col min="14863" max="14863" width="13.6640625" style="26" customWidth="1"/>
    <col min="14864" max="14864" width="6.44140625" style="26" customWidth="1"/>
    <col min="14865" max="15104" width="9.109375" style="26"/>
    <col min="15105" max="15105" width="6.109375" style="26" bestFit="1" customWidth="1"/>
    <col min="15106" max="15106" width="85.88671875" style="26" customWidth="1"/>
    <col min="15107" max="15107" width="16.33203125" style="26" customWidth="1"/>
    <col min="15108" max="15108" width="14.6640625" style="26" customWidth="1"/>
    <col min="15109" max="15109" width="16" style="26" customWidth="1"/>
    <col min="15110" max="15110" width="10.33203125" style="26" customWidth="1"/>
    <col min="15111" max="15111" width="15.5546875" style="26" customWidth="1"/>
    <col min="15112" max="15112" width="16.5546875" style="26" customWidth="1"/>
    <col min="15113" max="15113" width="17.5546875" style="26" customWidth="1"/>
    <col min="15114" max="15114" width="18.33203125" style="26" customWidth="1"/>
    <col min="15115" max="15115" width="15.109375" style="26" customWidth="1"/>
    <col min="15116" max="15116" width="21.6640625" style="26" customWidth="1"/>
    <col min="15117" max="15117" width="15.109375" style="26" bestFit="1" customWidth="1"/>
    <col min="15118" max="15118" width="7.88671875" style="26" customWidth="1"/>
    <col min="15119" max="15119" width="13.6640625" style="26" customWidth="1"/>
    <col min="15120" max="15120" width="6.44140625" style="26" customWidth="1"/>
    <col min="15121" max="15360" width="9.109375" style="26"/>
    <col min="15361" max="15361" width="6.109375" style="26" bestFit="1" customWidth="1"/>
    <col min="15362" max="15362" width="85.88671875" style="26" customWidth="1"/>
    <col min="15363" max="15363" width="16.33203125" style="26" customWidth="1"/>
    <col min="15364" max="15364" width="14.6640625" style="26" customWidth="1"/>
    <col min="15365" max="15365" width="16" style="26" customWidth="1"/>
    <col min="15366" max="15366" width="10.33203125" style="26" customWidth="1"/>
    <col min="15367" max="15367" width="15.5546875" style="26" customWidth="1"/>
    <col min="15368" max="15368" width="16.5546875" style="26" customWidth="1"/>
    <col min="15369" max="15369" width="17.5546875" style="26" customWidth="1"/>
    <col min="15370" max="15370" width="18.33203125" style="26" customWidth="1"/>
    <col min="15371" max="15371" width="15.109375" style="26" customWidth="1"/>
    <col min="15372" max="15372" width="21.6640625" style="26" customWidth="1"/>
    <col min="15373" max="15373" width="15.109375" style="26" bestFit="1" customWidth="1"/>
    <col min="15374" max="15374" width="7.88671875" style="26" customWidth="1"/>
    <col min="15375" max="15375" width="13.6640625" style="26" customWidth="1"/>
    <col min="15376" max="15376" width="6.44140625" style="26" customWidth="1"/>
    <col min="15377" max="15616" width="9.109375" style="26"/>
    <col min="15617" max="15617" width="6.109375" style="26" bestFit="1" customWidth="1"/>
    <col min="15618" max="15618" width="85.88671875" style="26" customWidth="1"/>
    <col min="15619" max="15619" width="16.33203125" style="26" customWidth="1"/>
    <col min="15620" max="15620" width="14.6640625" style="26" customWidth="1"/>
    <col min="15621" max="15621" width="16" style="26" customWidth="1"/>
    <col min="15622" max="15622" width="10.33203125" style="26" customWidth="1"/>
    <col min="15623" max="15623" width="15.5546875" style="26" customWidth="1"/>
    <col min="15624" max="15624" width="16.5546875" style="26" customWidth="1"/>
    <col min="15625" max="15625" width="17.5546875" style="26" customWidth="1"/>
    <col min="15626" max="15626" width="18.33203125" style="26" customWidth="1"/>
    <col min="15627" max="15627" width="15.109375" style="26" customWidth="1"/>
    <col min="15628" max="15628" width="21.6640625" style="26" customWidth="1"/>
    <col min="15629" max="15629" width="15.109375" style="26" bestFit="1" customWidth="1"/>
    <col min="15630" max="15630" width="7.88671875" style="26" customWidth="1"/>
    <col min="15631" max="15631" width="13.6640625" style="26" customWidth="1"/>
    <col min="15632" max="15632" width="6.44140625" style="26" customWidth="1"/>
    <col min="15633" max="15872" width="9.109375" style="26"/>
    <col min="15873" max="15873" width="6.109375" style="26" bestFit="1" customWidth="1"/>
    <col min="15874" max="15874" width="85.88671875" style="26" customWidth="1"/>
    <col min="15875" max="15875" width="16.33203125" style="26" customWidth="1"/>
    <col min="15876" max="15876" width="14.6640625" style="26" customWidth="1"/>
    <col min="15877" max="15877" width="16" style="26" customWidth="1"/>
    <col min="15878" max="15878" width="10.33203125" style="26" customWidth="1"/>
    <col min="15879" max="15879" width="15.5546875" style="26" customWidth="1"/>
    <col min="15880" max="15880" width="16.5546875" style="26" customWidth="1"/>
    <col min="15881" max="15881" width="17.5546875" style="26" customWidth="1"/>
    <col min="15882" max="15882" width="18.33203125" style="26" customWidth="1"/>
    <col min="15883" max="15883" width="15.109375" style="26" customWidth="1"/>
    <col min="15884" max="15884" width="21.6640625" style="26" customWidth="1"/>
    <col min="15885" max="15885" width="15.109375" style="26" bestFit="1" customWidth="1"/>
    <col min="15886" max="15886" width="7.88671875" style="26" customWidth="1"/>
    <col min="15887" max="15887" width="13.6640625" style="26" customWidth="1"/>
    <col min="15888" max="15888" width="6.44140625" style="26" customWidth="1"/>
    <col min="15889" max="16128" width="9.109375" style="26"/>
    <col min="16129" max="16129" width="6.109375" style="26" bestFit="1" customWidth="1"/>
    <col min="16130" max="16130" width="85.88671875" style="26" customWidth="1"/>
    <col min="16131" max="16131" width="16.33203125" style="26" customWidth="1"/>
    <col min="16132" max="16132" width="14.6640625" style="26" customWidth="1"/>
    <col min="16133" max="16133" width="16" style="26" customWidth="1"/>
    <col min="16134" max="16134" width="10.33203125" style="26" customWidth="1"/>
    <col min="16135" max="16135" width="15.5546875" style="26" customWidth="1"/>
    <col min="16136" max="16136" width="16.5546875" style="26" customWidth="1"/>
    <col min="16137" max="16137" width="17.5546875" style="26" customWidth="1"/>
    <col min="16138" max="16138" width="18.33203125" style="26" customWidth="1"/>
    <col min="16139" max="16139" width="15.109375" style="26" customWidth="1"/>
    <col min="16140" max="16140" width="21.6640625" style="26" customWidth="1"/>
    <col min="16141" max="16141" width="15.109375" style="26" bestFit="1" customWidth="1"/>
    <col min="16142" max="16142" width="7.88671875" style="26" customWidth="1"/>
    <col min="16143" max="16143" width="13.6640625" style="26" customWidth="1"/>
    <col min="16144" max="16144" width="6.44140625" style="26" customWidth="1"/>
    <col min="16145" max="16384" width="9.109375" style="26"/>
  </cols>
  <sheetData>
    <row r="1" spans="1:16" x14ac:dyDescent="0.3">
      <c r="G1" s="34"/>
      <c r="H1" s="34"/>
      <c r="I1" s="27"/>
      <c r="J1" s="34"/>
    </row>
    <row r="2" spans="1:16" x14ac:dyDescent="0.3">
      <c r="A2" s="192" t="s">
        <v>420</v>
      </c>
      <c r="B2" s="192"/>
      <c r="C2" s="192"/>
      <c r="D2" s="192"/>
      <c r="E2" s="192"/>
      <c r="F2" s="192"/>
      <c r="G2" s="192"/>
      <c r="H2" s="192"/>
      <c r="I2" s="192"/>
      <c r="J2" s="192"/>
    </row>
    <row r="3" spans="1:16" x14ac:dyDescent="0.3">
      <c r="A3" s="192" t="s">
        <v>334</v>
      </c>
      <c r="B3" s="192"/>
      <c r="C3" s="192"/>
      <c r="D3" s="192"/>
      <c r="E3" s="192"/>
      <c r="F3" s="192"/>
      <c r="G3" s="192"/>
      <c r="H3" s="192"/>
      <c r="I3" s="192"/>
      <c r="J3" s="192"/>
      <c r="K3" s="37"/>
    </row>
    <row r="4" spans="1:16" x14ac:dyDescent="0.3">
      <c r="A4" s="192" t="s">
        <v>435</v>
      </c>
      <c r="B4" s="192"/>
      <c r="C4" s="192"/>
      <c r="D4" s="192"/>
      <c r="E4" s="192"/>
      <c r="F4" s="192"/>
      <c r="G4" s="192"/>
      <c r="H4" s="192"/>
      <c r="I4" s="192"/>
      <c r="J4" s="192"/>
      <c r="K4" s="37"/>
    </row>
    <row r="5" spans="1:16" x14ac:dyDescent="0.3">
      <c r="A5" s="193" t="s">
        <v>335</v>
      </c>
      <c r="B5" s="193"/>
      <c r="C5" s="193"/>
      <c r="D5" s="193"/>
      <c r="E5" s="193"/>
      <c r="F5" s="193"/>
      <c r="G5" s="193"/>
      <c r="H5" s="193"/>
      <c r="I5" s="193"/>
      <c r="J5" s="193"/>
    </row>
    <row r="6" spans="1:16" x14ac:dyDescent="0.3">
      <c r="A6" s="61"/>
      <c r="B6" s="61"/>
      <c r="C6" s="61"/>
      <c r="D6" s="61"/>
      <c r="E6" s="61"/>
      <c r="F6" s="61"/>
      <c r="G6" s="61"/>
      <c r="H6" s="61"/>
      <c r="I6" s="61"/>
      <c r="J6" s="28" t="s">
        <v>336</v>
      </c>
    </row>
    <row r="7" spans="1:16" ht="40.799999999999997" x14ac:dyDescent="0.3">
      <c r="A7" s="129" t="s">
        <v>337</v>
      </c>
      <c r="B7" s="129" t="s">
        <v>431</v>
      </c>
      <c r="C7" s="130" t="s">
        <v>432</v>
      </c>
      <c r="D7" s="130" t="s">
        <v>338</v>
      </c>
      <c r="E7" s="130" t="s">
        <v>339</v>
      </c>
      <c r="F7" s="130" t="s">
        <v>340</v>
      </c>
      <c r="G7" s="130" t="s">
        <v>341</v>
      </c>
      <c r="H7" s="130" t="s">
        <v>342</v>
      </c>
      <c r="I7" s="130" t="s">
        <v>343</v>
      </c>
      <c r="J7" s="129" t="s">
        <v>344</v>
      </c>
      <c r="K7" s="63"/>
      <c r="L7" s="37"/>
      <c r="M7" s="38"/>
    </row>
    <row r="8" spans="1:16" s="39" customFormat="1" ht="9.6" x14ac:dyDescent="0.3">
      <c r="A8" s="131">
        <v>1</v>
      </c>
      <c r="B8" s="131">
        <v>2</v>
      </c>
      <c r="C8" s="131">
        <v>3</v>
      </c>
      <c r="D8" s="131">
        <v>4</v>
      </c>
      <c r="E8" s="131" t="s">
        <v>345</v>
      </c>
      <c r="F8" s="131" t="s">
        <v>346</v>
      </c>
      <c r="G8" s="131">
        <v>7</v>
      </c>
      <c r="H8" s="131">
        <v>8</v>
      </c>
      <c r="I8" s="131">
        <v>9</v>
      </c>
      <c r="J8" s="131" t="s">
        <v>347</v>
      </c>
      <c r="K8" s="64"/>
    </row>
    <row r="9" spans="1:16" s="40" customFormat="1" ht="13.2" x14ac:dyDescent="0.3">
      <c r="A9" s="194" t="s">
        <v>348</v>
      </c>
      <c r="B9" s="194"/>
      <c r="C9" s="132">
        <f>C10+C11+C21</f>
        <v>50000000</v>
      </c>
      <c r="D9" s="132">
        <f>D10+D11</f>
        <v>23762993.729999997</v>
      </c>
      <c r="E9" s="132">
        <f>C9-D9</f>
        <v>26237006.270000003</v>
      </c>
      <c r="F9" s="133">
        <f>D9/C9</f>
        <v>0.47525987459999991</v>
      </c>
      <c r="G9" s="132">
        <f>G10+G11</f>
        <v>0</v>
      </c>
      <c r="H9" s="132">
        <f>H10+H11</f>
        <v>0</v>
      </c>
      <c r="I9" s="132">
        <f>I11+I10</f>
        <v>0</v>
      </c>
      <c r="J9" s="132">
        <f t="shared" ref="J9:J20" si="0">E9-G9-H9-I9</f>
        <v>26237006.270000003</v>
      </c>
      <c r="K9" s="65"/>
      <c r="L9" s="66"/>
      <c r="M9" s="67"/>
      <c r="N9" s="68"/>
      <c r="O9" s="69"/>
      <c r="P9" s="70"/>
    </row>
    <row r="10" spans="1:16" ht="79.2" x14ac:dyDescent="0.3">
      <c r="A10" s="129" t="s">
        <v>349</v>
      </c>
      <c r="B10" s="29" t="s">
        <v>350</v>
      </c>
      <c r="C10" s="134">
        <v>10000000</v>
      </c>
      <c r="D10" s="134">
        <f>'[1]Приложение 3'!F9</f>
        <v>10687.4</v>
      </c>
      <c r="E10" s="134">
        <f t="shared" ref="E10:E15" si="1">C10-D10</f>
        <v>9989312.5999999996</v>
      </c>
      <c r="F10" s="135" t="s">
        <v>236</v>
      </c>
      <c r="G10" s="136">
        <f>'[1]Приложение 3'!F9-'[1]Приложение 3'!I9</f>
        <v>0</v>
      </c>
      <c r="H10" s="136">
        <v>0</v>
      </c>
      <c r="I10" s="132">
        <f t="shared" ref="I10:I21" si="2">I12+I11</f>
        <v>0</v>
      </c>
      <c r="J10" s="136">
        <f>E10-G10-H10-I17</f>
        <v>9989312.5999999996</v>
      </c>
      <c r="K10" s="71"/>
      <c r="L10" s="66"/>
      <c r="M10" s="66"/>
      <c r="N10" s="63"/>
      <c r="O10" s="63"/>
      <c r="P10" s="63"/>
    </row>
    <row r="11" spans="1:16" ht="26.4" x14ac:dyDescent="0.3">
      <c r="A11" s="129" t="s">
        <v>351</v>
      </c>
      <c r="B11" s="30" t="s">
        <v>352</v>
      </c>
      <c r="C11" s="134">
        <f>C17+C18+C20</f>
        <v>40000000</v>
      </c>
      <c r="D11" s="134">
        <f>D17+D18+D20</f>
        <v>23752306.329999998</v>
      </c>
      <c r="E11" s="134">
        <f>C11-D11</f>
        <v>16247693.670000002</v>
      </c>
      <c r="F11" s="135" t="s">
        <v>236</v>
      </c>
      <c r="G11" s="136">
        <f>'[1]Приложение 3'!F10-'[1]Приложение 3'!I10</f>
        <v>0</v>
      </c>
      <c r="H11" s="134">
        <v>0</v>
      </c>
      <c r="I11" s="132">
        <f t="shared" si="2"/>
        <v>0</v>
      </c>
      <c r="J11" s="136">
        <f t="shared" si="0"/>
        <v>16247693.670000002</v>
      </c>
      <c r="K11" s="71"/>
      <c r="L11" s="37"/>
      <c r="M11" s="37"/>
    </row>
    <row r="12" spans="1:16" ht="24" x14ac:dyDescent="0.3">
      <c r="A12" s="129" t="s">
        <v>353</v>
      </c>
      <c r="B12" s="31" t="s">
        <v>354</v>
      </c>
      <c r="C12" s="134">
        <f>'[1]Приложение 3'!F32</f>
        <v>0</v>
      </c>
      <c r="D12" s="134">
        <f>'[1]Приложение 3'!I32</f>
        <v>0</v>
      </c>
      <c r="E12" s="134">
        <f t="shared" si="1"/>
        <v>0</v>
      </c>
      <c r="F12" s="134">
        <v>0</v>
      </c>
      <c r="G12" s="136">
        <f>'[1]Приложение 3'!F11-'[1]Приложение 3'!I11</f>
        <v>0</v>
      </c>
      <c r="H12" s="134">
        <v>0</v>
      </c>
      <c r="I12" s="132">
        <f t="shared" si="2"/>
        <v>0</v>
      </c>
      <c r="J12" s="136">
        <f t="shared" si="0"/>
        <v>0</v>
      </c>
      <c r="L12" s="37"/>
      <c r="M12" s="37"/>
    </row>
    <row r="13" spans="1:16" ht="24" x14ac:dyDescent="0.3">
      <c r="A13" s="129" t="s">
        <v>355</v>
      </c>
      <c r="B13" s="32" t="s">
        <v>356</v>
      </c>
      <c r="C13" s="134">
        <f>'[1]Приложение 3'!F33</f>
        <v>0</v>
      </c>
      <c r="D13" s="134">
        <f>'[1]Приложение 3'!I33</f>
        <v>0</v>
      </c>
      <c r="E13" s="134">
        <f t="shared" si="1"/>
        <v>0</v>
      </c>
      <c r="F13" s="134">
        <v>0</v>
      </c>
      <c r="G13" s="136">
        <f>'[1]Приложение 3'!F12-'[1]Приложение 3'!I12</f>
        <v>0</v>
      </c>
      <c r="H13" s="136">
        <v>0</v>
      </c>
      <c r="I13" s="132">
        <f t="shared" si="2"/>
        <v>0</v>
      </c>
      <c r="J13" s="136">
        <f t="shared" si="0"/>
        <v>0</v>
      </c>
      <c r="L13" s="37"/>
    </row>
    <row r="14" spans="1:16" ht="60" x14ac:dyDescent="0.3">
      <c r="A14" s="129" t="s">
        <v>357</v>
      </c>
      <c r="B14" s="32" t="s">
        <v>358</v>
      </c>
      <c r="C14" s="134">
        <f>'[1]Приложение 3'!F34</f>
        <v>0</v>
      </c>
      <c r="D14" s="134">
        <f>'[1]Приложение 3'!I34</f>
        <v>0</v>
      </c>
      <c r="E14" s="134">
        <f t="shared" si="1"/>
        <v>0</v>
      </c>
      <c r="F14" s="134">
        <v>0</v>
      </c>
      <c r="G14" s="136">
        <f>'[1]Приложение 3'!F13-'[1]Приложение 3'!I13</f>
        <v>0</v>
      </c>
      <c r="H14" s="136">
        <v>0</v>
      </c>
      <c r="I14" s="132">
        <f t="shared" si="2"/>
        <v>0</v>
      </c>
      <c r="J14" s="136">
        <f t="shared" si="0"/>
        <v>0</v>
      </c>
      <c r="L14" s="37"/>
    </row>
    <row r="15" spans="1:16" ht="24" x14ac:dyDescent="0.3">
      <c r="A15" s="129" t="s">
        <v>359</v>
      </c>
      <c r="B15" s="72" t="s">
        <v>360</v>
      </c>
      <c r="C15" s="134">
        <f>'[1]Приложение 3'!F35</f>
        <v>0</v>
      </c>
      <c r="D15" s="134">
        <f>'[1]Приложение 3'!I35</f>
        <v>0</v>
      </c>
      <c r="E15" s="134">
        <f t="shared" si="1"/>
        <v>0</v>
      </c>
      <c r="F15" s="134">
        <v>0</v>
      </c>
      <c r="G15" s="136">
        <f>'[1]Приложение 3'!F14-'[1]Приложение 3'!I14</f>
        <v>0</v>
      </c>
      <c r="H15" s="136">
        <v>0</v>
      </c>
      <c r="I15" s="132">
        <f t="shared" si="2"/>
        <v>0</v>
      </c>
      <c r="J15" s="136">
        <f t="shared" si="0"/>
        <v>0</v>
      </c>
    </row>
    <row r="16" spans="1:16" ht="48" x14ac:dyDescent="0.3">
      <c r="A16" s="129" t="s">
        <v>361</v>
      </c>
      <c r="B16" s="73" t="s">
        <v>362</v>
      </c>
      <c r="C16" s="134">
        <f>'[1]Приложение 3'!F36</f>
        <v>0</v>
      </c>
      <c r="D16" s="134">
        <f>'[1]Приложение 3'!I36</f>
        <v>0</v>
      </c>
      <c r="E16" s="134">
        <v>0</v>
      </c>
      <c r="F16" s="134">
        <v>0</v>
      </c>
      <c r="G16" s="136">
        <f>'[1]Приложение 3'!F15-'[1]Приложение 3'!I15</f>
        <v>0</v>
      </c>
      <c r="H16" s="136">
        <v>0</v>
      </c>
      <c r="I16" s="132">
        <f t="shared" si="2"/>
        <v>0</v>
      </c>
      <c r="J16" s="136">
        <f t="shared" si="0"/>
        <v>0</v>
      </c>
    </row>
    <row r="17" spans="1:10" ht="36" x14ac:dyDescent="0.3">
      <c r="A17" s="129" t="s">
        <v>363</v>
      </c>
      <c r="B17" s="73" t="s">
        <v>364</v>
      </c>
      <c r="C17" s="134">
        <v>24000000</v>
      </c>
      <c r="D17" s="134">
        <v>14652306.33</v>
      </c>
      <c r="E17" s="134">
        <f>C17-D17</f>
        <v>9347693.6699999999</v>
      </c>
      <c r="F17" s="135" t="s">
        <v>236</v>
      </c>
      <c r="G17" s="136">
        <f>'[1]Приложение 3'!F16-'[1]Приложение 3'!I16</f>
        <v>0</v>
      </c>
      <c r="H17" s="136">
        <v>0</v>
      </c>
      <c r="I17" s="132">
        <f t="shared" si="2"/>
        <v>0</v>
      </c>
      <c r="J17" s="136">
        <f>E17-G17-H17-I17</f>
        <v>9347693.6699999999</v>
      </c>
    </row>
    <row r="18" spans="1:10" ht="24" x14ac:dyDescent="0.3">
      <c r="A18" s="129" t="s">
        <v>365</v>
      </c>
      <c r="B18" s="73" t="s">
        <v>366</v>
      </c>
      <c r="C18" s="134">
        <v>1000000</v>
      </c>
      <c r="D18" s="134">
        <f>'[1]Приложение 3'!I50</f>
        <v>0</v>
      </c>
      <c r="E18" s="134">
        <f>C18-D18</f>
        <v>1000000</v>
      </c>
      <c r="F18" s="135" t="s">
        <v>236</v>
      </c>
      <c r="G18" s="136">
        <f>'[1]Приложение 3'!F17-'[1]Приложение 3'!I17</f>
        <v>0</v>
      </c>
      <c r="H18" s="134">
        <v>0</v>
      </c>
      <c r="I18" s="132">
        <f t="shared" si="2"/>
        <v>0</v>
      </c>
      <c r="J18" s="136">
        <f>E18-G18-H18-I18</f>
        <v>1000000</v>
      </c>
    </row>
    <row r="19" spans="1:10" x14ac:dyDescent="0.3">
      <c r="A19" s="129" t="s">
        <v>367</v>
      </c>
      <c r="B19" s="73" t="s">
        <v>368</v>
      </c>
      <c r="C19" s="134"/>
      <c r="D19" s="134">
        <v>0</v>
      </c>
      <c r="E19" s="134">
        <f>C19-D19</f>
        <v>0</v>
      </c>
      <c r="F19" s="134">
        <v>0</v>
      </c>
      <c r="G19" s="136">
        <f>'[1]Приложение 3'!F18-'[1]Приложение 3'!I18</f>
        <v>0</v>
      </c>
      <c r="H19" s="136">
        <v>0</v>
      </c>
      <c r="I19" s="132">
        <f t="shared" si="2"/>
        <v>0</v>
      </c>
      <c r="J19" s="136">
        <f t="shared" si="0"/>
        <v>0</v>
      </c>
    </row>
    <row r="20" spans="1:10" x14ac:dyDescent="0.3">
      <c r="A20" s="129" t="s">
        <v>369</v>
      </c>
      <c r="B20" s="73" t="s">
        <v>370</v>
      </c>
      <c r="C20" s="134">
        <v>15000000</v>
      </c>
      <c r="D20" s="134">
        <v>9100000</v>
      </c>
      <c r="E20" s="134">
        <f>C20-D20</f>
        <v>5900000</v>
      </c>
      <c r="F20" s="135" t="s">
        <v>236</v>
      </c>
      <c r="G20" s="136">
        <f>'[1]Приложение 3'!F19-'[1]Приложение 3'!I19</f>
        <v>0</v>
      </c>
      <c r="H20" s="136">
        <v>0</v>
      </c>
      <c r="I20" s="132">
        <f t="shared" si="2"/>
        <v>0</v>
      </c>
      <c r="J20" s="136">
        <f t="shared" si="0"/>
        <v>5900000</v>
      </c>
    </row>
    <row r="21" spans="1:10" ht="39.6" x14ac:dyDescent="0.3">
      <c r="A21" s="129" t="s">
        <v>371</v>
      </c>
      <c r="B21" s="29" t="s">
        <v>372</v>
      </c>
      <c r="C21" s="134">
        <v>0</v>
      </c>
      <c r="D21" s="134">
        <f>'[1]Приложение 3'!I58-'[1]Приложение 3'!H58</f>
        <v>0</v>
      </c>
      <c r="E21" s="134">
        <f>C21-D21</f>
        <v>0</v>
      </c>
      <c r="F21" s="134">
        <v>0</v>
      </c>
      <c r="G21" s="134">
        <f>'[1]Приложение 3'!F34-'[1]Приложение 3'!I34+'[1]Приложение 3'!H34</f>
        <v>0</v>
      </c>
      <c r="H21" s="136">
        <v>0</v>
      </c>
      <c r="I21" s="132">
        <f t="shared" si="2"/>
        <v>0</v>
      </c>
      <c r="J21" s="136">
        <f>E21-G21-H21-I21</f>
        <v>0</v>
      </c>
    </row>
    <row r="22" spans="1:10" x14ac:dyDescent="0.3">
      <c r="E22" s="33"/>
    </row>
    <row r="23" spans="1:10" s="41" customFormat="1" ht="17.399999999999999" x14ac:dyDescent="0.25">
      <c r="A23" s="74"/>
      <c r="B23" s="195"/>
      <c r="C23" s="195"/>
      <c r="D23" s="195"/>
      <c r="E23" s="195"/>
      <c r="F23" s="195"/>
      <c r="G23" s="195"/>
      <c r="H23" s="195"/>
      <c r="I23" s="195"/>
      <c r="J23" s="195"/>
    </row>
    <row r="24" spans="1:10" s="41" customFormat="1" x14ac:dyDescent="0.3">
      <c r="A24" s="75"/>
      <c r="B24" s="75"/>
      <c r="C24" s="75"/>
      <c r="D24" s="75"/>
      <c r="E24" s="75"/>
      <c r="F24"/>
      <c r="G24"/>
      <c r="H24"/>
      <c r="I24" s="75"/>
      <c r="J24" s="42"/>
    </row>
    <row r="25" spans="1:10" customFormat="1" x14ac:dyDescent="0.3">
      <c r="A25" s="26"/>
      <c r="B25" s="26"/>
    </row>
    <row r="26" spans="1:10" customFormat="1" x14ac:dyDescent="0.3">
      <c r="A26" s="26"/>
      <c r="B26" s="26"/>
    </row>
    <row r="27" spans="1:10" customFormat="1" x14ac:dyDescent="0.3">
      <c r="A27" s="191"/>
      <c r="B27" s="191"/>
    </row>
    <row r="28" spans="1:10" customFormat="1" x14ac:dyDescent="0.3">
      <c r="A28" s="43"/>
      <c r="B28" s="76"/>
    </row>
    <row r="29" spans="1:10" customFormat="1" ht="17.399999999999999" x14ac:dyDescent="0.3">
      <c r="C29" s="77"/>
      <c r="D29" s="78"/>
      <c r="E29" s="77"/>
      <c r="F29" s="78"/>
      <c r="G29" s="79"/>
      <c r="H29" s="79"/>
    </row>
    <row r="30" spans="1:10" customFormat="1" ht="17.399999999999999" x14ac:dyDescent="0.3">
      <c r="C30" s="77"/>
      <c r="D30" s="78"/>
      <c r="E30" s="77"/>
      <c r="F30" s="78"/>
      <c r="G30" s="79"/>
      <c r="H30" s="79"/>
    </row>
    <row r="31" spans="1:10" customFormat="1" ht="17.399999999999999" x14ac:dyDescent="0.3">
      <c r="C31" s="77"/>
      <c r="D31" s="78"/>
      <c r="E31" s="77"/>
      <c r="F31" s="78"/>
      <c r="G31" s="79"/>
      <c r="H31" s="79"/>
    </row>
    <row r="32" spans="1:10" customFormat="1" ht="17.399999999999999" hidden="1" x14ac:dyDescent="0.3">
      <c r="C32" s="77"/>
      <c r="D32" s="78"/>
      <c r="E32" s="77"/>
      <c r="F32" s="78"/>
      <c r="G32" s="79"/>
      <c r="H32" s="79"/>
    </row>
    <row r="33" spans="1:4" customFormat="1" x14ac:dyDescent="0.3">
      <c r="A33" s="26"/>
      <c r="B33" s="26"/>
      <c r="C33" s="43"/>
      <c r="D33" s="43"/>
    </row>
    <row r="34" spans="1:4" customFormat="1" x14ac:dyDescent="0.3">
      <c r="A34" s="26"/>
      <c r="B34" s="26"/>
      <c r="C34" s="26"/>
      <c r="D34" s="26"/>
    </row>
    <row r="35" spans="1:4" customFormat="1" x14ac:dyDescent="0.3">
      <c r="A35" s="26"/>
      <c r="B35" s="26"/>
      <c r="C35" s="26"/>
      <c r="D35" s="26"/>
    </row>
    <row r="36" spans="1:4" x14ac:dyDescent="0.2">
      <c r="B36" s="43"/>
      <c r="C36" s="43"/>
      <c r="D36" s="43"/>
    </row>
  </sheetData>
  <customSheetViews>
    <customSheetView guid="{B358A58E-8635-4813-99A2-4F1FD4FD075C}" hiddenRows="1" topLeftCell="A5">
      <selection activeCell="B14" sqref="B14"/>
      <pageMargins left="0.7" right="0.7" top="0.75" bottom="0.75" header="0.3" footer="0.3"/>
    </customSheetView>
    <customSheetView guid="{8F1248FC-EA8E-4DC7-8B97-6406CD1514A9}" hiddenRows="1" topLeftCell="A5">
      <selection activeCell="B14" sqref="B14"/>
      <pageMargins left="0.7" right="0.7" top="0.75" bottom="0.75" header="0.3" footer="0.3"/>
    </customSheetView>
    <customSheetView guid="{354784A5-404C-43C6-9215-508293194394}" hiddenRows="1" topLeftCell="A5">
      <selection activeCell="B14" sqref="B14"/>
      <pageMargins left="0.7" right="0.7" top="0.75" bottom="0.75" header="0.3" footer="0.3"/>
    </customSheetView>
    <customSheetView guid="{EC1DDABA-87E5-4CA0-BDFA-3176D5C21D42}" hiddenRows="1">
      <selection activeCell="B14" sqref="B14"/>
      <pageMargins left="0.7" right="0.7" top="0.75" bottom="0.75" header="0.3" footer="0.3"/>
    </customSheetView>
  </customSheetViews>
  <mergeCells count="7">
    <mergeCell ref="A27:B27"/>
    <mergeCell ref="A2:J2"/>
    <mergeCell ref="A3:J3"/>
    <mergeCell ref="A4:J4"/>
    <mergeCell ref="A5:J5"/>
    <mergeCell ref="A9:B9"/>
    <mergeCell ref="B23:J23"/>
  </mergeCells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</vt:lpstr>
      <vt:lpstr>расходы</vt:lpstr>
      <vt:lpstr>источники</vt:lpstr>
      <vt:lpstr>резервный фонд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 Надежда Павловна</dc:creator>
  <cp:lastModifiedBy>Грицюк Марина Геннадьевна</cp:lastModifiedBy>
  <cp:lastPrinted>2024-07-23T07:53:01Z</cp:lastPrinted>
  <dcterms:created xsi:type="dcterms:W3CDTF">2016-04-27T02:46:00Z</dcterms:created>
  <dcterms:modified xsi:type="dcterms:W3CDTF">2024-07-29T02:32:21Z</dcterms:modified>
</cp:coreProperties>
</file>